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US\Google Drive (ingesamb.14001@gmail.com)\Trabajo de Grado Santoto\SG-SST IPS MATAVEN SALUD\REGISTROS\"/>
    </mc:Choice>
  </mc:AlternateContent>
  <bookViews>
    <workbookView xWindow="0" yWindow="0" windowWidth="19680" windowHeight="6585"/>
  </bookViews>
  <sheets>
    <sheet name="AUTOEVALUACIÓN" sheetId="2" r:id="rId1"/>
    <sheet name="INFORME GRÁFICO" sheetId="3" r:id="rId2"/>
  </sheets>
  <definedNames>
    <definedName name="_xlnm._FilterDatabase" localSheetId="0" hidden="1">AUTOEVALUACIÓN!$K$21:$M$93</definedName>
    <definedName name="_xlnm.Print_Area" localSheetId="0">AUTOEVALUACIÓN!$A$1:$P$105</definedName>
    <definedName name="_xlnm.Print_Area" localSheetId="1">'INFORME GRÁFICO'!$A$1:$P$39</definedName>
    <definedName name="_xlnm.Print_Titles" localSheetId="0">AUTOEVALUACIÓN!$19:$21</definedName>
    <definedName name="_xlnm.Print_Titles" localSheetId="1">'INFORME GRÁFICO'!#REF!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3" l="1"/>
  <c r="L12" i="3" l="1"/>
  <c r="L8" i="3" l="1"/>
  <c r="L6" i="3"/>
  <c r="C12" i="3"/>
  <c r="C10" i="3"/>
  <c r="C8" i="3"/>
  <c r="C6" i="3"/>
  <c r="F25" i="3"/>
  <c r="K46" i="2" l="1"/>
  <c r="K56" i="2"/>
  <c r="E18" i="3" l="1"/>
  <c r="G18" i="3" s="1"/>
  <c r="K30" i="2"/>
  <c r="K60" i="2" l="1"/>
  <c r="K92" i="2" l="1"/>
  <c r="E23" i="3" s="1"/>
  <c r="K87" i="2"/>
  <c r="E22" i="3" s="1"/>
  <c r="K82" i="2"/>
  <c r="E21" i="3" s="1"/>
  <c r="G21" i="3" s="1"/>
  <c r="K79" i="2"/>
  <c r="K72" i="2"/>
  <c r="K67" i="2"/>
  <c r="E19" i="3" s="1"/>
  <c r="K34" i="2"/>
  <c r="E17" i="3" s="1"/>
  <c r="G17" i="3" s="1"/>
  <c r="E20" i="3" l="1"/>
  <c r="G20" i="3" s="1"/>
  <c r="O93" i="2"/>
  <c r="G19" i="3"/>
  <c r="E30" i="3"/>
  <c r="G30" i="3" s="1"/>
  <c r="G22" i="3"/>
  <c r="E31" i="3"/>
  <c r="G31" i="3" s="1"/>
  <c r="G23" i="3"/>
  <c r="E25" i="3" l="1"/>
  <c r="G25" i="3" s="1"/>
  <c r="E29" i="3"/>
  <c r="G29" i="3" s="1"/>
  <c r="E28" i="3"/>
  <c r="G28" i="3" s="1"/>
  <c r="F97" i="2"/>
  <c r="F98" i="2"/>
  <c r="F96" i="2"/>
</calcChain>
</file>

<file path=xl/comments1.xml><?xml version="1.0" encoding="utf-8"?>
<comments xmlns="http://schemas.openxmlformats.org/spreadsheetml/2006/main">
  <authors>
    <author>Asus-PC</author>
  </authors>
  <commentList>
    <comment ref="E22" authorId="0" shapeId="0">
      <text>
        <r>
          <rPr>
            <b/>
            <sz val="9"/>
            <color indexed="81"/>
            <rFont val="Tahoma"/>
            <family val="2"/>
          </rPr>
          <t>Solicitar documento soporte de la asignación y constatar la hoja de vida con soportes, de la persona asignada.</t>
        </r>
      </text>
    </comment>
    <comment ref="E23" authorId="0" shapeId="0">
      <text>
        <r>
          <rPr>
            <b/>
            <sz val="9"/>
            <color indexed="81"/>
            <rFont val="Tahoma"/>
            <family val="2"/>
          </rPr>
          <t>Solicitar el soporte que contenga la asignación de responsabilidades en SST.</t>
        </r>
      </text>
    </comment>
    <comment ref="E24" authorId="0" shapeId="0">
      <text>
        <r>
          <rPr>
            <b/>
            <sz val="9"/>
            <color indexed="81"/>
            <rFont val="Tahoma"/>
            <family val="2"/>
          </rPr>
          <t>Solicitar documento soporte de asignación de recursos.</t>
        </r>
      </text>
    </comment>
    <comment ref="E25" authorId="0" shapeId="0">
      <text>
        <r>
          <rPr>
            <b/>
            <sz val="9"/>
            <color indexed="81"/>
            <rFont val="Tahoma"/>
            <family val="2"/>
          </rPr>
          <t>Solicitar documento soporte de afiliación y del pago correspondiente.</t>
        </r>
      </text>
    </comment>
    <comment ref="E26" authorId="0" shapeId="0">
      <text>
        <r>
          <rPr>
            <b/>
            <sz val="9"/>
            <color indexed="81"/>
            <rFont val="Tahoma"/>
            <family val="2"/>
          </rPr>
          <t>En los casos que aplique, verificar si se tienen identificados los trabajadores que se dedican en forma permanente al ejercicio de las actividades de alto riesgo de que trata el Decreto 2090 de 2003 y si se ha realizado el pago de la cotización especial señalado en dicha norma.</t>
        </r>
      </text>
    </comment>
    <comment ref="E27" authorId="0" shapeId="0">
      <text>
        <r>
          <rPr>
            <b/>
            <sz val="9"/>
            <color indexed="81"/>
            <rFont val="Tahoma"/>
            <family val="2"/>
          </rPr>
          <t>Solicitar actas de conformación, actas de reuniones e informes</t>
        </r>
      </text>
    </comment>
    <comment ref="E28" authorId="0" shapeId="0">
      <text>
        <r>
          <rPr>
            <b/>
            <sz val="9"/>
            <color indexed="81"/>
            <rFont val="Tahoma"/>
            <family val="2"/>
          </rPr>
          <t>Solicitar documentos que evidencien las actividades de capacitación brindada a los integrantes del COPASST.</t>
        </r>
      </text>
    </comment>
    <comment ref="E29" authorId="0" shapeId="0">
      <text>
        <r>
          <rPr>
            <b/>
            <sz val="9"/>
            <color indexed="81"/>
            <rFont val="Tahoma"/>
            <family val="2"/>
          </rPr>
          <t>Solicitar actas de reuniones e informes del Comité de Convivencia Laboral.</t>
        </r>
      </text>
    </comment>
    <comment ref="E31" authorId="0" shapeId="0">
      <text>
        <r>
          <rPr>
            <b/>
            <sz val="9"/>
            <color indexed="81"/>
            <rFont val="Tahoma"/>
            <family val="2"/>
          </rPr>
          <t>Solicitar el programa de capacitación.</t>
        </r>
      </text>
    </comment>
    <comment ref="E32" authorId="0" shapeId="0">
      <text>
        <r>
          <rPr>
            <b/>
            <sz val="9"/>
            <color indexed="81"/>
            <rFont val="Tahoma"/>
            <family val="2"/>
          </rPr>
          <t>Solicitar los soportes de la ejecución del mismo / planillas donde se evidencie la firma de los trabajadores participantes.</t>
        </r>
      </text>
    </comment>
    <comment ref="E33" authorId="0" shapeId="0">
      <text>
        <r>
          <rPr>
            <b/>
            <sz val="9"/>
            <color indexed="81"/>
            <rFont val="Tahoma"/>
            <family val="2"/>
          </rPr>
          <t>Solicitar el certificado de aprobación del curso de capacitación virtual de cincuenta (50) horas en SST definido por el Ministerio del Trabajo, expedido a nombre del responsable del SG-SST.</t>
        </r>
      </text>
    </comment>
    <comment ref="E35" authorId="0" shapeId="0">
      <text>
        <r>
          <rPr>
            <b/>
            <sz val="9"/>
            <color indexed="81"/>
            <rFont val="Tahoma"/>
            <family val="2"/>
          </rPr>
          <t>Solicitar la política escrita y soportes de su divulgación.</t>
        </r>
      </text>
    </comment>
    <comment ref="E36" authorId="0" shapeId="0">
      <text>
        <r>
          <rPr>
            <b/>
            <sz val="9"/>
            <color indexed="81"/>
            <rFont val="Tahoma"/>
            <family val="2"/>
          </rPr>
          <t>Revisar si los objetivos se encuentran definidos, cumplen con las condiciones mencionadas en el criterio y si existen evidencias del proceso de difusión.</t>
        </r>
      </text>
    </comment>
    <comment ref="E37" authorId="0" shapeId="0">
      <text>
        <r>
          <rPr>
            <b/>
            <sz val="9"/>
            <color indexed="81"/>
            <rFont val="Tahoma"/>
            <family val="2"/>
          </rPr>
          <t>Solicitar la evaluación inicial del SG-SST mediante la matriz legal, matriz de peligros y evaluación de riesgos, verificación de controles, lista de asistencia a capacitaciones, análisis de puestos de trabajo, exámenes médicos de ingreso, periódicos y egresos, y seguimiento a indicadores, entre otros.</t>
        </r>
      </text>
    </comment>
    <comment ref="E38" authorId="0" shapeId="0">
      <text>
        <r>
          <rPr>
            <b/>
            <sz val="9"/>
            <color indexed="81"/>
            <rFont val="Tahoma"/>
            <family val="2"/>
          </rPr>
          <t>Solicitar documento que contenga plan anual de trabajo</t>
        </r>
      </text>
    </comment>
    <comment ref="E39" authorId="0" shapeId="0">
      <text>
        <r>
          <rPr>
            <b/>
            <sz val="9"/>
            <color indexed="81"/>
            <rFont val="Tahoma"/>
            <family val="2"/>
          </rPr>
          <t>Revisar el archivo con los documentos soporte de acuerdo con la normatividad vigente.</t>
        </r>
      </text>
    </comment>
    <comment ref="E40" authorId="0" shapeId="0">
      <text>
        <r>
          <rPr>
            <b/>
            <sz val="9"/>
            <color indexed="81"/>
            <rFont val="Tahoma"/>
            <family val="2"/>
          </rPr>
          <t>Solicitar los registros documentales que evidencien la rendición de cuentas anual, al interior de la empresa.
Solicitar a la empresa los mecanismos de rendición de cuentas que haya definido y verificar que se haga y se cumplan con los criterios del requisito.
Nota: la rendición de cuentas debe incluir todos los niveles de la organización.</t>
        </r>
      </text>
    </comment>
    <comment ref="E41" authorId="0" shapeId="0">
      <text>
        <r>
          <rPr>
            <b/>
            <sz val="9"/>
            <color indexed="81"/>
            <rFont val="Tahoma"/>
            <family val="2"/>
          </rPr>
          <t>Solicitar la matriz legal donde contenga normas vigentes en riesgos laborales aplicables a la empresa, normas técnicas de cumplimiento de acuerdo con los peligros/riesgos identificados, entre otras aplicables.</t>
        </r>
      </text>
    </comment>
    <comment ref="E42" authorId="0" shapeId="0">
      <text>
        <r>
          <rPr>
            <b/>
            <sz val="9"/>
            <color indexed="81"/>
            <rFont val="Tahoma"/>
            <family val="2"/>
          </rPr>
          <t>Constatar la existencia de mecanismos eficaces de comunicación interna y externa que tiene la empresa en materia de SST.</t>
        </r>
      </text>
    </comment>
    <comment ref="E43" authorId="0" shapeId="0">
      <text>
        <r>
          <rPr>
            <b/>
            <sz val="9"/>
            <color indexed="81"/>
            <rFont val="Tahoma"/>
            <family val="2"/>
          </rPr>
          <t>Verificar la existencia de un procedimiento para la identificación y evaluación de las especificaciones en SST de las compras o adquisición de productos y servicios y constatar su cumplimiento.</t>
        </r>
      </text>
    </comment>
    <comment ref="E44" authorId="0" shapeId="0">
      <text>
        <r>
          <rPr>
            <b/>
            <sz val="9"/>
            <color indexed="81"/>
            <rFont val="Tahoma"/>
            <family val="2"/>
          </rPr>
          <t>Solicitar el documento que señale los criterios relacionados con SST para la evaluación y selección de proveedores cuando la empresa los haya establecido.</t>
        </r>
      </text>
    </comment>
    <comment ref="E45" authorId="0" shapeId="0">
      <text>
        <r>
          <rPr>
            <b/>
            <sz val="9"/>
            <color indexed="81"/>
            <rFont val="Tahoma"/>
            <family val="2"/>
          </rPr>
          <t>Solicitar el documento que contenga el procedimiento.</t>
        </r>
      </text>
    </comment>
    <comment ref="E47" authorId="0" shapeId="0">
      <text>
        <r>
          <rPr>
            <b/>
            <sz val="9"/>
            <color indexed="81"/>
            <rFont val="Tahoma"/>
            <family val="2"/>
          </rPr>
          <t>Solicitar documento que contenga el perfil sociodemográfico y el diagnóstico de
condiciones de salud.</t>
        </r>
      </text>
    </comment>
    <comment ref="E48" authorId="0" shapeId="0">
      <text>
        <r>
          <rPr>
            <b/>
            <sz val="9"/>
            <color indexed="81"/>
            <rFont val="Tahoma"/>
            <family val="2"/>
          </rPr>
          <t>Solicitar las evidencias que constaten la definición y ejecución de las actividades de medicina del trabajo, promoción y prevención de conformidad con las prioridades que se identificaron con base en los resultados del diagnóstico de las condiciones de salud.</t>
        </r>
      </text>
    </comment>
    <comment ref="E49" authorId="0" shapeId="0">
      <text>
        <r>
          <rPr>
            <b/>
            <sz val="9"/>
            <color indexed="81"/>
            <rFont val="Tahoma"/>
            <family val="2"/>
          </rPr>
          <t>Verificar que se le remitieron al médico que realiza las evaluaciones ocupacionales, los soportes documentales respecto de los perfiles de cargos, descripción de las tareas y el medio en el cual se desarrollará la labor de los trabajadores.</t>
        </r>
      </text>
    </comment>
    <comment ref="E50" authorId="0" shapeId="0">
      <text>
        <r>
          <rPr>
            <b/>
            <sz val="9"/>
            <color indexed="81"/>
            <rFont val="Tahoma"/>
            <family val="2"/>
          </rPr>
          <t>Conceptos emitidos por el médico evaluador en el cual informe recomendaciones y restricciones laborales.</t>
        </r>
      </text>
    </comment>
    <comment ref="E51" authorId="0" shapeId="0">
      <text>
        <r>
          <rPr>
            <b/>
            <sz val="9"/>
            <color indexed="81"/>
            <rFont val="Tahoma"/>
            <family val="2"/>
          </rPr>
          <t>Evidenciar los soportes que demuestren que la custodia de las historias clínicas esté a cargo de una institución prestadora de servicios en SST o del médico que práctica las evaluaciones médicas ocupacionales.</t>
        </r>
      </text>
    </comment>
    <comment ref="E52" authorId="0" shapeId="0">
      <text>
        <r>
          <rPr>
            <b/>
            <sz val="9"/>
            <color indexed="81"/>
            <rFont val="Tahoma"/>
            <family val="2"/>
          </rPr>
          <t>Solicitar las recomendaciones emitidas por la EPS, o ARL y el soporte de la actuación de la empresa frente a las mismas.
Solicitar soporte de recibido por parte de quienes califican en primera oportunidad y/o a las Juntas de Calificación de Invalidez, de los documentos que corresponde remitir al empleador para efectos
del proceso de calificación de origen y pérdida de capacidad laboral.</t>
        </r>
      </text>
    </comment>
    <comment ref="E53" authorId="0" shapeId="0">
      <text>
        <r>
          <rPr>
            <b/>
            <sz val="9"/>
            <color indexed="81"/>
            <rFont val="Tahoma"/>
            <family val="2"/>
          </rPr>
          <t>Solicitar el programa respectivo y los documentos y registros que evidencien el cumplimiento del mismo.</t>
        </r>
      </text>
    </comment>
    <comment ref="E54" authorId="0" shapeId="0">
      <text>
        <r>
          <rPr>
            <b/>
            <sz val="9"/>
            <color indexed="81"/>
            <rFont val="Tahoma"/>
            <family val="2"/>
          </rPr>
          <t>Verificar mediante observación directa, dejando soporte fotográfico respectivo.</t>
        </r>
      </text>
    </comment>
    <comment ref="E55" authorId="0" shapeId="0">
      <text>
        <r>
          <rPr>
            <b/>
            <sz val="9"/>
            <color indexed="81"/>
            <rFont val="Tahoma"/>
            <family val="2"/>
          </rPr>
          <t>Constatar mediante observación directa, las evidencias donde se dé cuenta de los procesos de eliminación de residuos conforme al criterio. Solicitar contrato con empresa que realiza gestión externa de residuos peligrosos cuando se requiera.</t>
        </r>
      </text>
    </comment>
    <comment ref="E57" authorId="0" shapeId="0">
      <text>
        <r>
          <rPr>
            <b/>
            <sz val="9"/>
            <color indexed="81"/>
            <rFont val="Tahoma"/>
            <family val="2"/>
          </rPr>
          <t>Indagar con los trabajadores si se han presentado accidentes de trabajo o enfermedades laborales (en caso afirmativo, tomar los datos de nombre y número de cédula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r>
      </text>
    </comment>
    <comment ref="E58" authorId="0" shapeId="0">
      <text>
        <r>
          <rPr>
            <b/>
            <sz val="9"/>
            <color indexed="81"/>
            <rFont val="Tahoma"/>
            <family val="2"/>
          </rPr>
          <t>Verificar por medio de un muestreo si se investigan los incidentes, accidentes de trabajo y las enfermedades laborales con la participación del COPASST.</t>
        </r>
      </text>
    </comment>
    <comment ref="E59" authorId="0" shapeId="0">
      <text>
        <r>
          <rPr>
            <b/>
            <sz val="9"/>
            <color indexed="81"/>
            <rFont val="Tahoma"/>
            <family val="2"/>
          </rPr>
          <t>Solicitar el registro estadístico actualizado de lo corrido del año y el año inmediatamente anterior al de la visita, así como la evidencia que contiene el análisis y las conclusiones derivadas del estudio que son usadas para el mejoramiento del SG-SST.</t>
        </r>
      </text>
    </comment>
    <comment ref="E61" authorId="0" shapeId="0">
      <text>
        <r>
          <rPr>
            <b/>
            <sz val="9"/>
            <color indexed="81"/>
            <rFont val="Tahoma"/>
            <family val="2"/>
          </rPr>
          <t>Solicitar los resultados de la medición para lo corrido del año y/o el año inmediatamente anterior y constatar el comportamiento de la frecuencia de los accidentes y la relación del evento con los peligros/riesgos identificados.</t>
        </r>
      </text>
    </comment>
    <comment ref="E62" authorId="0" shapeId="0">
      <text>
        <r>
          <rPr>
            <b/>
            <sz val="9"/>
            <color indexed="81"/>
            <rFont val="Tahoma"/>
            <family val="2"/>
          </rPr>
          <t>Solicitar los resultados de la medición para lo corrido del año y/o el año inmediatamente anterior y constatar el comportamiento de la severidad y la relación del evento con los peligros/riesgos identificados.</t>
        </r>
      </text>
    </comment>
    <comment ref="E63" authorId="0" shapeId="0">
      <text>
        <r>
          <rPr>
            <b/>
            <sz val="9"/>
            <color indexed="81"/>
            <rFont val="Tahoma"/>
            <family val="2"/>
          </rPr>
          <t>Solicitar los resultados de la medición para lo corrido del año y/o el año inmediatamente anterior y constatar el comportamiento de la mortalidad y la relación del evento con los peligros/riesgos identificados.</t>
        </r>
      </text>
    </comment>
    <comment ref="E64" authorId="0" shapeId="0">
      <text>
        <r>
          <rPr>
            <b/>
            <sz val="9"/>
            <color indexed="81"/>
            <rFont val="Tahoma"/>
            <family val="2"/>
          </rPr>
          <t>Solicitar los resultados de la medición para lo corrido del año y/o el año inmediatamente anterior y constatar el comportamiento de la prevalencia de las enfermedades laborales y la relación del evento con los peligros/riesgos identificados.</t>
        </r>
      </text>
    </comment>
    <comment ref="E65" authorId="0" shapeId="0">
      <text>
        <r>
          <rPr>
            <b/>
            <sz val="9"/>
            <color indexed="81"/>
            <rFont val="Tahoma"/>
            <family val="2"/>
          </rPr>
          <t>Solicitar los resultados de la medición para lo corrido del año y/o el año inmediatamente anterior y constatar el comportamiento de la incidencia de las enfermedades laborales y la relación del evento con los peligros/riesgos identificados.</t>
        </r>
      </text>
    </comment>
    <comment ref="E66" authorId="0" shapeId="0">
      <text>
        <r>
          <rPr>
            <b/>
            <sz val="9"/>
            <color indexed="81"/>
            <rFont val="Tahoma"/>
            <family val="2"/>
          </rPr>
          <t>Solicitar los resultados de la medición para lo corrido del año y/o el año inmediatamente anterior y constatar el comportamiento del ausentismo y la relación del evento con los peligros/riesgos identificados.</t>
        </r>
      </text>
    </comment>
    <comment ref="E68" authorId="0" shapeId="0">
      <text>
        <r>
          <rPr>
            <b/>
            <sz val="9"/>
            <color indexed="81"/>
            <rFont val="Tahoma"/>
            <family val="2"/>
          </rPr>
          <t>Solicitar documento donde se encuentre la identificación de peligros y valoración de riesgos.
Solicitar evidencias de las medidas de control implementadas.</t>
        </r>
      </text>
    </comment>
    <comment ref="E69" authorId="0" shapeId="0">
      <text>
        <r>
          <rPr>
            <b/>
            <sz val="9"/>
            <color indexed="81"/>
            <rFont val="Tahoma"/>
            <family val="2"/>
          </rPr>
          <t>Solicitar las evidencias que den cuenta de la participación de los trabajadores en la identificación de peligros, evaluación y valoración de riesgos, así como de la realización de dicha identificación con la periodicidad señalada en el criterio.
Solicitar información acerca de si ha habido eventos mortales o catastróficos y validar que el peligro asociado al evento esté identificado, evaluado y valorado.
En los casos que se encuentren valoraciones de riesgo no tolerable, verificar la implementación inmediata de las acciones de intervención y control.</t>
        </r>
      </text>
    </comment>
    <comment ref="E70" authorId="0" shapeId="0">
      <text>
        <r>
          <rPr>
            <b/>
            <sz val="9"/>
            <color indexed="81"/>
            <rFont val="Tahoma"/>
            <family val="2"/>
          </rPr>
          <t>Revisar la lista de materias primas e insumos, productos intermedios o finales, subproductos y desechos y verificar si estos son o están compuestos por agentes o sustancias catalogadas como carcinógenas en el grupo 1 de la clasificación de la Agencia Internacional de Investigación sobre el Cáncer (IARC, siglas en Inglés) y con toxicidad aguda según los criterios del Sistemas Globalmente Armonizado (categorías I y II).
Se debe verificar que los riesgos asociados a estas sustancias o agente carcinógenos o con toxicidad aguda son priorizados y se realizan acciones de prevención e intervención.
Así mismo se debe verificar la existencia de áreas destinadas para el almacenamiento de las materias primas e insumos y sustancias catalogadas como carcinógenas y con toxicidad aguda.</t>
        </r>
      </text>
    </comment>
    <comment ref="E71" authorId="0" shapeId="0">
      <text>
        <r>
          <rPr>
            <b/>
            <sz val="9"/>
            <color indexed="81"/>
            <rFont val="Tahoma"/>
            <family val="2"/>
          </rPr>
          <t>Verificar los soportes documentales de las mediciones ambientales realizadas y la remisión de estos resultados al Comité Paritario de Seguridad y Salud en el Trabajo.</t>
        </r>
      </text>
    </comment>
    <comment ref="E73" authorId="0" shapeId="0">
      <text>
        <r>
          <rPr>
            <b/>
            <sz val="9"/>
            <color indexed="81"/>
            <rFont val="Tahoma"/>
            <family val="2"/>
          </rPr>
          <t>Solicitar evidencias de la ejecución de las medidas de prevención y control, de acuerdo con el esquema de jerarquización y la identificación de los peligros, la evaluación y valoración de los riesgos realizada.
Constatar que estas medidas se encuentran programadas en el plan anual de trabajo.
Verificar que efectivamente se dio prioridad a las medidas de prevención y control frente a los peligros/riesgos identificados como prioritarios.</t>
        </r>
      </text>
    </comment>
    <comment ref="E74" authorId="0" shapeId="0">
      <text>
        <r>
          <rPr>
            <b/>
            <sz val="9"/>
            <color indexed="81"/>
            <rFont val="Tahoma"/>
            <family val="2"/>
          </rPr>
          <t>Solicitar los soportes documentales implementados por la empresa donde se verifica el cumplimiento de las responsabilidades de los trabajadores frente a la aplicación de las medidas de prevención y control de los peligros/riesgos.</t>
        </r>
      </text>
    </comment>
    <comment ref="E75" authorId="0" shapeId="0">
      <text>
        <r>
          <rPr>
            <b/>
            <sz val="9"/>
            <color indexed="81"/>
            <rFont val="Tahoma"/>
            <family val="2"/>
          </rPr>
          <t>Solicitar los procedimientos, instructivos, fichas técnicas cuando aplique y protocolos de SST y el soporte de entrega de los mismos a los trabajadores.</t>
        </r>
        <r>
          <rPr>
            <sz val="9"/>
            <color indexed="81"/>
            <rFont val="Tahoma"/>
            <family val="2"/>
          </rPr>
          <t xml:space="preserve">
</t>
        </r>
      </text>
    </comment>
    <comment ref="E76" authorId="0" shapeId="0">
      <text>
        <r>
          <rPr>
            <b/>
            <sz val="9"/>
            <color indexed="81"/>
            <rFont val="Tahoma"/>
            <family val="2"/>
          </rPr>
          <t xml:space="preserve">Solicitar los formatos de registros de visitas de inspección elaborados.
Solicitar la evidencia de las visitas de inspección realizadas a las instalaciones, maquinaria y equipos, incluidos los relacionados con la prevención y atención de emergencias y verificar la participación del COPASST en las mismas. </t>
        </r>
      </text>
    </comment>
    <comment ref="E77" authorId="0" shapeId="0">
      <text>
        <r>
          <rPr>
            <b/>
            <sz val="9"/>
            <color indexed="81"/>
            <rFont val="Tahoma"/>
            <family val="2"/>
          </rPr>
          <t>Solicitar documento con los reportes del mantenimiento de instalaciones, equipos, máquinas y herramientas realizado.</t>
        </r>
      </text>
    </comment>
    <comment ref="E78" authorId="0" shapeId="0">
      <text>
        <r>
          <rPr>
            <b/>
            <sz val="9"/>
            <color indexed="81"/>
            <rFont val="Tahoma"/>
            <family val="2"/>
          </rPr>
          <t>Solicitar la evidencia de la entrega de elementos de protección personal y de
la ejecución de las correspondientes capacitaciones.</t>
        </r>
      </text>
    </comment>
    <comment ref="E80" authorId="0" shapeId="0">
      <text>
        <r>
          <rPr>
            <b/>
            <sz val="9"/>
            <color indexed="81"/>
            <rFont val="Tahoma"/>
            <family val="2"/>
          </rPr>
          <t>Solicitar el plan de prevención, preparación y respuesta ante emergencias y constatar evidencias de su divulgación.</t>
        </r>
      </text>
    </comment>
    <comment ref="E81" authorId="0" shapeId="0">
      <text>
        <r>
          <rPr>
            <b/>
            <sz val="9"/>
            <color indexed="81"/>
            <rFont val="Tahoma"/>
            <family val="2"/>
          </rPr>
          <t>Solicitar el documento de conformación de la brigada de prevención, preparación y respuesta ante emergencias y verificar los soportes de la capacitación y entrega de la dotación.</t>
        </r>
      </text>
    </comment>
    <comment ref="E83" authorId="0" shapeId="0">
      <text>
        <r>
          <rPr>
            <b/>
            <sz val="9"/>
            <color indexed="81"/>
            <rFont val="Tahoma"/>
            <family val="2"/>
          </rPr>
          <t>Solicitar los indicadores del SG-SST definidos por la empresa.
Solicitar informe con los resultados de la evaluación del SG-SS, de acuerdo con los indicadores mínimos señalados en la Resolución 0312 de 2019.</t>
        </r>
        <r>
          <rPr>
            <sz val="9"/>
            <color indexed="81"/>
            <rFont val="Tahoma"/>
            <family val="2"/>
          </rPr>
          <t xml:space="preserve">
</t>
        </r>
      </text>
    </comment>
    <comment ref="E84" authorId="0" shapeId="0">
      <text>
        <r>
          <rPr>
            <b/>
            <sz val="9"/>
            <color indexed="81"/>
            <rFont val="Tahoma"/>
            <family val="2"/>
          </rPr>
          <t>Verificar soportes de la realización de auditorías internas al SG-SST, con alcance a todas las áreas de la organización, adelantadas por lo menos una vez al año.
Solicitar el programa de auditoría que deberá incluir entre otros aspectos, la definición de la idoneidad de la persona que sea auditora, el alcance de la auditoría, la periodicidad, la metodología y la presentación de informes y verificar que se haya planificado con la participación del COPASST.</t>
        </r>
      </text>
    </comment>
    <comment ref="E85" authorId="0" shapeId="0">
      <text>
        <r>
          <rPr>
            <b/>
            <sz val="9"/>
            <color indexed="81"/>
            <rFont val="Tahoma"/>
            <family val="2"/>
          </rPr>
          <t>Solicitar a la empresa los soportes que den cuenta de la revisión por la alta
dirección de los resultados del Sistema de Gestión de SST.</t>
        </r>
      </text>
    </comment>
    <comment ref="E86" authorId="0" shapeId="0">
      <text>
        <r>
          <rPr>
            <b/>
            <sz val="9"/>
            <color indexed="81"/>
            <rFont val="Tahoma"/>
            <family val="2"/>
          </rPr>
          <t xml:space="preserve">Solicitar el documento donde conste la revisión anual por la alta dirección y la comunicación de los resultados al COPASST y al responsable del SG-SST. </t>
        </r>
        <r>
          <rPr>
            <sz val="9"/>
            <color indexed="81"/>
            <rFont val="Tahoma"/>
            <family val="2"/>
          </rPr>
          <t xml:space="preserve">
</t>
        </r>
      </text>
    </comment>
    <comment ref="E88" authorId="0" shapeId="0">
      <text>
        <r>
          <rPr>
            <b/>
            <sz val="9"/>
            <color indexed="81"/>
            <rFont val="Tahoma"/>
            <family val="2"/>
          </rPr>
          <t>Solicitar la evidencia documental de la implementación de las acciones preventivas y/o correctivas.</t>
        </r>
      </text>
    </comment>
    <comment ref="E89" authorId="0" shapeId="0">
      <text>
        <r>
          <rPr>
            <b/>
            <sz val="9"/>
            <color indexed="81"/>
            <rFont val="Tahoma"/>
            <family val="2"/>
          </rPr>
          <t>Solicitar la evidencia documental de las acciones correctivas, preventivas y/o de mejora que se implementaron según lo detectado en la revisión por la Alta Dirección del SG-SST.</t>
        </r>
      </text>
    </comment>
    <comment ref="E90" authorId="0" shapeId="0">
      <text>
        <r>
          <rPr>
            <b/>
            <sz val="9"/>
            <color indexed="81"/>
            <rFont val="Tahoma"/>
            <family val="2"/>
          </rPr>
          <t>Solicitar la evidencia documental de las acciones de mejora planteadas conforme a los resultados de las investigaciones realizadas y verificar su efectividad.</t>
        </r>
      </text>
    </comment>
    <comment ref="E91" authorId="0" shapeId="0">
      <text>
        <r>
          <rPr>
            <b/>
            <sz val="9"/>
            <color indexed="81"/>
            <rFont val="Tahoma"/>
            <family val="2"/>
          </rPr>
          <t>Solicitar las evidencias de las acciones correctivas realizadas en respuesta a los requerimientos o recomendaciones de las autoridades administrativas y de las administradoras de riesgos laborales.</t>
        </r>
      </text>
    </comment>
  </commentList>
</comments>
</file>

<file path=xl/sharedStrings.xml><?xml version="1.0" encoding="utf-8"?>
<sst xmlns="http://schemas.openxmlformats.org/spreadsheetml/2006/main" count="323" uniqueCount="187">
  <si>
    <t>Plan Anual de Trabajo</t>
  </si>
  <si>
    <t>CICLO</t>
  </si>
  <si>
    <t>ESTÁNDAR</t>
  </si>
  <si>
    <t>I. PLANEAR</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</si>
  <si>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</si>
  <si>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</si>
  <si>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</si>
  <si>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</si>
  <si>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Pago de pensión trabajadores alto riesgo</t>
  </si>
  <si>
    <t>1.1.6 Conformación COPASST</t>
  </si>
  <si>
    <t>1.1.7 Capacitación COPASST</t>
  </si>
  <si>
    <t>1.1.8 Conformación Comité de Convivencia</t>
  </si>
  <si>
    <t>1.2.1 Programa Capacitación promoción y prevención PYP</t>
  </si>
  <si>
    <t>1.2.2 Capacitación, Inducción y Reinducción en Sistema de Gestión de Seguridad y Salud en el Trabajo SG-SST, actividades de Promoción y Prevención PyP</t>
  </si>
  <si>
    <t>1.2.3 Responsables del Sistema de Gestión de Seguridad y Salud en el Trabajo SG-SST con curso virtual de 50 horas</t>
  </si>
  <si>
    <t>2.1.1 Política del Sistema de Gestión de Seguridad y Salud en el Trabajo SG-SST firmada, fechada y comunicada al COPASST</t>
  </si>
  <si>
    <t>2.2.1 Objetivos definidos, claros, medibles, cuantificables, con metas, documentados, revisados del SG-SST</t>
  </si>
  <si>
    <t>2.3.1 Evaluación e identificación de prioridades</t>
  </si>
  <si>
    <t>2.4.1 Plan que identifica objetivos, metas, responsabilidad, recursos con cronograma y firmado</t>
  </si>
  <si>
    <t>2.5.1 Archivo o retención documental del Sistema de Gestión en Seguridad y Salud en el Trabajo SG-SST</t>
  </si>
  <si>
    <t>2.6.1 Rendición sobre el desempeño</t>
  </si>
  <si>
    <t>2.7.1 Matriz legal</t>
  </si>
  <si>
    <t>2.8.1 Mecanismos de comunicación, auto reporte en Sistema de Gestión de Seguridad y Salud en el Trabajo SG-SST</t>
  </si>
  <si>
    <t>2.9.1 Identificación, evaluación, para adquisición de productos y servicios en Sistema de Gestión de Seguridad y Salud en el Trabajo SG-SST</t>
  </si>
  <si>
    <t>2.10.1 Evaluación y selección de proveedores y contratistas</t>
  </si>
  <si>
    <t>2.11.1 Evaluación del impacto de cambios internos y externos en el Sistema de Gestión de Seguridad y Salud en el Trabajo SG-SST</t>
  </si>
  <si>
    <t>II. HACER</t>
  </si>
  <si>
    <t>3.1.1 Descripción sociodemográfica y diagnóstico de condiciones de salud</t>
  </si>
  <si>
    <t>3.1.2 Actividades de Promoción y Prevención en Salud</t>
  </si>
  <si>
    <t>3.1.3 Información al médico de los perfiles de cargo</t>
  </si>
  <si>
    <t>3.1.4 Realización de los exámenes médicos ocupacionales: preingreso, periódicos</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</si>
  <si>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</si>
  <si>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</si>
  <si>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</si>
  <si>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</si>
  <si>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</si>
  <si>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3.2.1 Reporte de los accidentes de trabajo y enfermedad laboral a la ARL, EPS y Dirección Territorial del Ministerio de Trabajo</t>
  </si>
  <si>
    <t>3.2.2 Investigación de Accidentes, Incidentes y Enfermedad Laboral</t>
  </si>
  <si>
    <t>3.2.3 Registro y análisis estadístico de Incidentes, Accidentes de Trabajo y Enfermedad Laboral</t>
  </si>
  <si>
    <t>3.3.1 Medición de la frecuencia de la accidentalidad</t>
  </si>
  <si>
    <t>3.3.2 Medición de la severidad de la accidentalidad</t>
  </si>
  <si>
    <t>3.3.3 Medición de la mortalidad por Accidente de Trabajo</t>
  </si>
  <si>
    <t>3.3.4 Medición de la prevalencia de Enfermedad Laboral</t>
  </si>
  <si>
    <t>3.3.5 Medición de la incidencia de Enfermedad Laboral</t>
  </si>
  <si>
    <t>3.3.6 Medición del ausentismo por causa médica</t>
  </si>
  <si>
    <t>4.1.1 Metodología para la identificación de peligros, evaluación y valoración de los riesgos</t>
  </si>
  <si>
    <t>4.1.2 Identificación de peligros con participación de todos los niveles de la empresa</t>
  </si>
  <si>
    <t>4.1.3 Identificación de sustancias catalogadas como carcinógenas o con toxicidad aguda</t>
  </si>
  <si>
    <t>4.1.4 Realización mediciones ambientales, químicos, físicos y biológicos</t>
  </si>
  <si>
    <t>4.2.1 Implementación de medidas de prevención y control de peligros/riesgos identificados</t>
  </si>
  <si>
    <t>4.2.2 Verificación de aplicación de medidas de prevención y control por parte de los trabajadores</t>
  </si>
  <si>
    <t>4.2.3 Elaboración de procedimientos, instructivos, fichas, protocolos</t>
  </si>
  <si>
    <t>4.2.4 Realización de inspecciones sistemáticas a las instalaciones, maquinaria o equipos con la participación del COPASST</t>
  </si>
  <si>
    <t>4.2.5 Mantenimiento periódico de instalaciones, equipos, máquinas, herramientas</t>
  </si>
  <si>
    <t>4.2.6 Entrega de Elementos de Protección Personal EPP, se verifica con contratistas y subcontratistas</t>
  </si>
  <si>
    <t>5.1.1 Se cuenta con el Plan de Prevención y Preparación ante emergencias</t>
  </si>
  <si>
    <t>5.1.2 Brigada de prevención conformada, capacitada y dotada</t>
  </si>
  <si>
    <t>III. VERIFICAR</t>
  </si>
  <si>
    <t>6.1.1 Definición de indicadores del SG-SST de acuerdo con las condiciones de la empresa</t>
  </si>
  <si>
    <t>6.1.2 Las empresa adelanta auditoría por lo menos una vez al año</t>
  </si>
  <si>
    <t>6.1.3 Revisión anual por la alta dirección, resultados y alcance de la auditoría</t>
  </si>
  <si>
    <t>6.1.4 Planificar auditoría con el COPASST</t>
  </si>
  <si>
    <t>IV. ACTUAR</t>
  </si>
  <si>
    <t>7.1.1 Definir acciones preventivas y correctivas con base en los resultados del SG-SST</t>
  </si>
  <si>
    <t>7.1.2 Acciones de mejora conforme a revisión de la alta dirección</t>
  </si>
  <si>
    <t>7.1.3 Acciones de mejora con base en investigaciones de accidentes de trabajo y enfermedades laborales</t>
  </si>
  <si>
    <t>7.1.4 Elaboración Plan de Mejoramiento e implementación de medidas y acciones correctivas solicitadas por autoridades y ARL</t>
  </si>
  <si>
    <t>FIRMA DEL EMPLEADOR O CONTRATANTE</t>
  </si>
  <si>
    <t>C</t>
  </si>
  <si>
    <t>Recursos financieros, técnicos,  humanos y de otra índole requeridos para coordinar y desarrollar el Sistema de Gestión de la Seguridad y la Salud en el Trabajo (SG-SST)</t>
  </si>
  <si>
    <t>Capacitación en el Sistema de Gestión de la Seguridad y la Salud en el Trabajo</t>
  </si>
  <si>
    <t>Política de Seguridad y Salud en el Trabajo</t>
  </si>
  <si>
    <t>Objetivos del Sistema de Gestión de la Seguridad y la Salud en el Trabajo SG-SST</t>
  </si>
  <si>
    <t xml:space="preserve">Evaluación inicial del SG-SST </t>
  </si>
  <si>
    <t>Conservación de la documentación</t>
  </si>
  <si>
    <t>Rendición de cuentas</t>
  </si>
  <si>
    <t>Normatividad nacional vigente y aplicable en materia de seguridad y salud en el trabajo</t>
  </si>
  <si>
    <t>Comunicación</t>
  </si>
  <si>
    <t>Adquisiciones</t>
  </si>
  <si>
    <t>Contratación</t>
  </si>
  <si>
    <t>Gestión del cambio</t>
  </si>
  <si>
    <t>Condiciones de salud en el trabajo</t>
  </si>
  <si>
    <t>Registro, reporte e investigación de las enfermedades laborales, los incidentes y accidentes del trabajo</t>
  </si>
  <si>
    <t>Mecanismos de vigilancia de las condiciones de salud de los trabajadores</t>
  </si>
  <si>
    <t>Identificación de peligros, evaluación y valoración de riesgos</t>
  </si>
  <si>
    <t>Medidas de prevención y control para intervenir los peligros/riesgos</t>
  </si>
  <si>
    <t>Plan de prevención, preparación y respuesta ante emergencias</t>
  </si>
  <si>
    <t>Gestión y resultados del SG-SST</t>
  </si>
  <si>
    <t>Acciones preventivas y correctivas con base en los resultados del SG-SST</t>
  </si>
  <si>
    <t>NC</t>
  </si>
  <si>
    <t>CUMPLE TOTALMENTE</t>
  </si>
  <si>
    <t>NA</t>
  </si>
  <si>
    <t>EVALUACIÓN</t>
  </si>
  <si>
    <t>NO CUMPLE</t>
  </si>
  <si>
    <t>NO APLICA</t>
  </si>
  <si>
    <r>
      <t xml:space="preserve">Marque con una "X" cuando se cumple con la </t>
    </r>
    <r>
      <rPr>
        <b/>
        <sz val="10"/>
        <rFont val="Arial"/>
        <family val="2"/>
      </rPr>
      <t>TOTALIDAD</t>
    </r>
    <r>
      <rPr>
        <sz val="10"/>
        <rFont val="Arial"/>
        <family val="2"/>
      </rPr>
      <t xml:space="preserve"> del ítem a evaluar del respectivo estándar y por tanto, su calificación será la máxima.</t>
    </r>
  </si>
  <si>
    <r>
      <t xml:space="preserve">Marque con una "X" cuando el ítem a evaluar </t>
    </r>
    <r>
      <rPr>
        <b/>
        <sz val="10"/>
        <rFont val="Arial"/>
        <family val="2"/>
      </rPr>
      <t>NO APLICA</t>
    </r>
    <r>
      <rPr>
        <sz val="10"/>
        <rFont val="Arial"/>
        <family val="2"/>
      </rPr>
      <t xml:space="preserve"> para las empresas de menos de cincuenta (50) trabajadores clasificadas con riesgo I, II ó III, de conformidad con los Estándares Mínimos de SST vigentes.</t>
    </r>
  </si>
  <si>
    <r>
      <t xml:space="preserve">Nota: </t>
    </r>
    <r>
      <rPr>
        <sz val="10"/>
        <rFont val="Arial"/>
        <family val="2"/>
      </rPr>
      <t>El presente formulario es documento público. La información aquí consignada debe ser veraz. La inclusión de manifestaciones falsas estará sujeta  a las sanciones contempladas en la Ley 599 de 2000, Código Penal Colombiano (artículos 287, 288, 291, 294).</t>
    </r>
  </si>
  <si>
    <t>RAZÓN SOCIAL</t>
  </si>
  <si>
    <t>RECURSOS</t>
  </si>
  <si>
    <t>GESTIÓN INTEGRAL DEL SG-SST</t>
  </si>
  <si>
    <t>GESTIÓN INTEGRAL DEL SISTEMA DE GESTIÓN DE LA SEGURIDAD Y LA SALUD EN EL TRABAJO</t>
  </si>
  <si>
    <t>SUBTOTAL</t>
  </si>
  <si>
    <t>GESTIÓN DE LA SALUD</t>
  </si>
  <si>
    <t>GESTIÓN DE PELIGROS Y RIESGOS</t>
  </si>
  <si>
    <t>GESTIÓN DE AMENAZAS</t>
  </si>
  <si>
    <t>VERIFICACIÓN DEL SG-SST</t>
  </si>
  <si>
    <t>MEJORAMIENTO</t>
  </si>
  <si>
    <t>TOTAL</t>
  </si>
  <si>
    <t>CRITERIO</t>
  </si>
  <si>
    <t>CRITICO</t>
  </si>
  <si>
    <t>MODERABLEMENTE ACEPTABLE</t>
  </si>
  <si>
    <t>ACEPTABLE</t>
  </si>
  <si>
    <t>RESULTADO</t>
  </si>
  <si>
    <t>VALOR
%</t>
  </si>
  <si>
    <t>&lt; 60%</t>
  </si>
  <si>
    <t>&gt; 85%</t>
  </si>
  <si>
    <t>Entre 60 % y 85%</t>
  </si>
  <si>
    <r>
      <t>Marque con una "X" cuando</t>
    </r>
    <r>
      <rPr>
        <b/>
        <sz val="10"/>
        <rFont val="Arial"/>
        <family val="2"/>
      </rPr>
      <t xml:space="preserve"> NO CUMPLE</t>
    </r>
    <r>
      <rPr>
        <sz val="10"/>
        <rFont val="Arial"/>
        <family val="2"/>
      </rPr>
      <t xml:space="preserve"> el ítem a evaluar del respectivo estándar y por tanto, su calificación será igual a cero (0).</t>
    </r>
  </si>
  <si>
    <t>TABLA DE VALORES Y CALIFICACIÓN (RESOLUCIÓN 0312 DE 2019)</t>
  </si>
  <si>
    <t>VALORACIÓN - ACCIÓN</t>
  </si>
  <si>
    <t>SEDE</t>
  </si>
  <si>
    <t>DIRECCIÓN</t>
  </si>
  <si>
    <t>CALIFICACIÓN</t>
  </si>
  <si>
    <t>PRINCIPAL</t>
  </si>
  <si>
    <t>X</t>
  </si>
  <si>
    <t xml:space="preserve">   FECHA AUTOEVALUACIÓN</t>
  </si>
  <si>
    <t xml:space="preserve">   TELÉFONO</t>
  </si>
  <si>
    <t xml:space="preserve">   NIT</t>
  </si>
  <si>
    <t>CLASE RIESGO</t>
  </si>
  <si>
    <t>III</t>
  </si>
  <si>
    <t xml:space="preserve">   NUMERO TRABAJADORES</t>
  </si>
  <si>
    <t>ÍTEM DEL ESTÁNDAR
(Ver modo de verificación en comentarios)</t>
  </si>
  <si>
    <t>OBSERVACIÓN / COMENTARIO</t>
  </si>
  <si>
    <t>%</t>
  </si>
  <si>
    <t>Mantener la calificación y evidencias a disposición del Ministerio del Trabajo, e incluir en el Plan  Anual de Trabajo las mejoras que se establezcan de acuerdo con la evaluación.</t>
  </si>
  <si>
    <t>Realizar y tener a disposición del Ministerio del Trabajo un Plan de Mejoramiento.
Enviar vía correo electrónico o documento en físico a la Administradora de Riesgos Laborales un reporte de avances en el término máximo de seis (6) meses después de realizada la autoevaluación de Estándares Mínimos.
Plan de visita por parte del Ministerio del Trabajo.</t>
  </si>
  <si>
    <t>Realizar y tener a disposición del Ministerio del Trabajo un Plan de Mejoramiento de inmediato.
Enviar vía correo electrónico o documento en físico a la respectiva Administradora de Riesgos Laborales a la que se encuentre afiliada el empleador o contratante, un reporte de avances en el término máximo de tres (3) meses después de realizada la autoevaluación de Estándares Mínimos.
Seguimiento anual y plan de visita a la empresa con valoración crítica, por parte del Ministerio del Trabajo.</t>
  </si>
  <si>
    <t>RES.</t>
  </si>
  <si>
    <t>MAX</t>
  </si>
  <si>
    <t>CICLO PHVA</t>
  </si>
  <si>
    <t>PLANEAR</t>
  </si>
  <si>
    <t>HACER</t>
  </si>
  <si>
    <t>VERIFICAR</t>
  </si>
  <si>
    <t>ACTUAR</t>
  </si>
  <si>
    <t>PLAN DE MEJORAMIENTO</t>
  </si>
  <si>
    <t>TOTAL DEL CUMPLIMIENTO DEL SG-SST</t>
  </si>
  <si>
    <t>RESULTADO GRÁFICO DE CUMPLIMIENTO</t>
  </si>
  <si>
    <t>IPS MATAVEN SALUD S.A.S</t>
  </si>
  <si>
    <r>
      <t xml:space="preserve">Versión: </t>
    </r>
    <r>
      <rPr>
        <sz val="10"/>
        <rFont val="Arial"/>
        <family val="2"/>
      </rPr>
      <t>01</t>
    </r>
  </si>
  <si>
    <r>
      <t xml:space="preserve">Página: </t>
    </r>
    <r>
      <rPr>
        <sz val="10"/>
        <rFont val="Arial"/>
        <family val="2"/>
      </rPr>
      <t>1 de 1</t>
    </r>
  </si>
  <si>
    <t>900.410.443-3</t>
  </si>
  <si>
    <t>FORMATO 
EVALUACIÓN DE ESTÁNDARES MÍNIMOS DEL SISTEMA DE GESTIÓN DE LA SEGURIDAD Y SALUD EN EL TRABAJO SG-SST</t>
  </si>
  <si>
    <t>CALLE 7 N°14-49 CENTRO</t>
  </si>
  <si>
    <t>No se evidencia asignación del responsable del SG-SST ni documento soporte.</t>
  </si>
  <si>
    <t>No se evidencia asignación de recursos ni presupuesto anual.</t>
  </si>
  <si>
    <t>Se verifica planilla de seguridad social de 2 meses anteriores de trabajadores por nomina y ops</t>
  </si>
  <si>
    <t>No se evidencia conformación del COPASST ni documento soporte.</t>
  </si>
  <si>
    <t>No se evidencia conformación del COCOLAB ni documento soporte.</t>
  </si>
  <si>
    <t>No se evidencia programa de capacitación anual ni soporte de la ejecución de actividades.</t>
  </si>
  <si>
    <t>No se evidencia plan anual de trabajo</t>
  </si>
  <si>
    <t>No se evidencia tabla de retención documental en SST ni archivo del mismo.</t>
  </si>
  <si>
    <t>No se evidencia soporte de ejecución de las mismas</t>
  </si>
  <si>
    <t>No se evidencia matriz IPEVR</t>
  </si>
  <si>
    <t>No se evidencia registro de entrega de epp ni soporte de capacitación respectiva</t>
  </si>
  <si>
    <t>Se evidencia Programa de Mantenimiento de Instalaciones y equipos versión 01 con código GC-PG-01 y registros de mantenimientos realizados</t>
  </si>
  <si>
    <t>Se cuenta con plan de emergencias versión 01 con código SST-PL-01. No se evidencia soporte de socialización ni programación</t>
  </si>
  <si>
    <t>No se evidencia conformación de brigada de emergencia ni documento soporte.</t>
  </si>
  <si>
    <t>La IPS no lleva más de un año de funcionamiento. No se evidencia documento soporte</t>
  </si>
  <si>
    <r>
      <t xml:space="preserve">NOMBRE: </t>
    </r>
    <r>
      <rPr>
        <sz val="10"/>
        <rFont val="Arial"/>
        <family val="2"/>
      </rPr>
      <t>Albeiro Beltrán Salcedo</t>
    </r>
  </si>
  <si>
    <r>
      <t xml:space="preserve">CC: </t>
    </r>
    <r>
      <rPr>
        <sz val="10"/>
        <rFont val="Arial"/>
        <family val="2"/>
      </rPr>
      <t>18.250.791 de Cumaribo</t>
    </r>
  </si>
  <si>
    <t>FIRMA AUDITOR 1</t>
  </si>
  <si>
    <t>FIRMA AUDITOR 2</t>
  </si>
  <si>
    <r>
      <t>CC:</t>
    </r>
    <r>
      <rPr>
        <sz val="10"/>
        <rFont val="Arial"/>
        <family val="2"/>
      </rPr>
      <t xml:space="preserve"> 30218841</t>
    </r>
  </si>
  <si>
    <r>
      <t xml:space="preserve">NOMBRE: </t>
    </r>
    <r>
      <rPr>
        <sz val="10"/>
        <rFont val="Arial"/>
        <family val="2"/>
      </rPr>
      <t>Cristian Camilo Herrera</t>
    </r>
  </si>
  <si>
    <r>
      <t xml:space="preserve">CC: </t>
    </r>
    <r>
      <rPr>
        <sz val="10"/>
        <rFont val="Arial"/>
        <family val="2"/>
      </rPr>
      <t>1121925701</t>
    </r>
  </si>
  <si>
    <t>No aplicable debido a que el cumplimiento corresponde a la IPS Mataven Salud.</t>
  </si>
  <si>
    <r>
      <t xml:space="preserve">NOMBRE: </t>
    </r>
    <r>
      <rPr>
        <sz val="10"/>
        <rFont val="Arial"/>
        <family val="2"/>
      </rPr>
      <t>Flor Ángela Pinzón</t>
    </r>
  </si>
  <si>
    <t>No se evidencia política SST ni soporte de socialización.</t>
  </si>
  <si>
    <t>No se evidencia perfil sociodemográfico de población trabajadora ni informe diagnóstico de salud.</t>
  </si>
  <si>
    <t>No se evidencian exámenes medico ocupacionales de ingreso y egreso de trabajadores</t>
  </si>
  <si>
    <t>No aplica según articulo 9 de la Resolución 0312 de 2019.</t>
  </si>
  <si>
    <r>
      <t xml:space="preserve">Fecha: </t>
    </r>
    <r>
      <rPr>
        <sz val="10"/>
        <rFont val="Arial"/>
        <family val="2"/>
      </rPr>
      <t>03/07/2021</t>
    </r>
  </si>
  <si>
    <t>No se cuenta con instrumento de reporte y seguimiento</t>
  </si>
  <si>
    <t>No hay reportes, se indaga con trabajadores y no mencionan casos.</t>
  </si>
  <si>
    <t>No hay reportes ATEL, no se investigan los incidentes. No se evidencia instrumentos para investigación</t>
  </si>
  <si>
    <r>
      <t xml:space="preserve">Código: </t>
    </r>
    <r>
      <rPr>
        <sz val="10"/>
        <rFont val="Arial"/>
        <family val="2"/>
      </rPr>
      <t>SST-FR-24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</si>
</sst>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0"/>
      <name val="Arial"/>
      <family val="2"/>
    </font>
    <font>
      <sz val="10"/>
      <name val="Arial"/>
      <family val="2"/>
    </font>
    <font>
      <b/>
      <sz val="10"/>
      <color theme="1"/>
      <name val="Arial"/>
      <family val="2"/>
    </font>
    <font>
      <sz val="11"/>
      <color theme="1"/>
      <name val="Calibri"/>
      <family val="2"/>
      <scheme val="minor"/>
    </font>
    <font>
      <sz val="9"/>
      <color indexed="81"/>
      <name val="Tahoma"/>
      <family val="2"/>
    </font>
    <font>
      <b/>
      <sz val="9"/>
      <color indexed="81"/>
      <name val="Tahoma"/>
      <family val="2"/>
    </font>
    <font>
      <b/>
      <sz val="9"/>
      <name val="Arial"/>
      <family val="2"/>
    </font>
  </fonts>
  <fills count="5">
    <fill>
      <patternFill patternType="none"/>
    </fill>
    <fill>
      <patternFill patternType="gray125"/>
    </fill>
    <fill>
      <patternFill patternType="solid">
        <fgColor theme="4" tint="0.79998168889431442"/>
        <bgColor indexed="64"/>
      </patternFill>
    </fill>
    <fill>
      <patternFill patternType="solid">
        <fgColor rgb="FF8DB4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9" fontId="4" fillId="0" borderId="0" applyFont="0" applyFill="0" applyBorder="0" applyAlignment="0" applyProtection="0"/>
    <xf numFmtId="0" fontId="2" fillId="0" borderId="0"/>
  </cellStyleXfs>
  <cellXfs count="164">
    <xf numFmtId="0" fontId="0" fillId="0" borderId="0" xfId="0"/>
    <xf numFmtId="0" fontId="2" fillId="0" borderId="0" xfId="0" applyFont="1" applyFill="1"/>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xf>
    <xf numFmtId="164" fontId="2"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0" xfId="0" applyFont="1" applyFill="1" applyAlignment="1">
      <alignment horizontal="center"/>
    </xf>
    <xf numFmtId="0" fontId="1" fillId="2" borderId="1" xfId="0" applyFont="1" applyFill="1" applyBorder="1" applyAlignment="1">
      <alignment vertical="center"/>
    </xf>
    <xf numFmtId="0" fontId="2" fillId="2" borderId="8" xfId="0" applyFont="1" applyFill="1" applyBorder="1"/>
    <xf numFmtId="0" fontId="2" fillId="2" borderId="9" xfId="0" applyFont="1" applyFill="1" applyBorder="1"/>
    <xf numFmtId="0" fontId="2" fillId="2" borderId="5" xfId="0" applyFont="1" applyFill="1" applyBorder="1" applyAlignment="1">
      <alignment horizontal="center" vertical="center"/>
    </xf>
    <xf numFmtId="164" fontId="2"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4" borderId="0" xfId="0" applyFont="1" applyFill="1" applyBorder="1" applyAlignment="1" applyProtection="1">
      <alignment horizontal="center" vertical="center"/>
    </xf>
    <xf numFmtId="0" fontId="2" fillId="4" borderId="0" xfId="0" applyFont="1" applyFill="1" applyProtection="1"/>
    <xf numFmtId="0" fontId="2" fillId="4" borderId="0" xfId="0" applyFont="1" applyFill="1" applyAlignment="1" applyProtection="1">
      <alignment horizontal="center" vertical="center"/>
    </xf>
    <xf numFmtId="0" fontId="2" fillId="2" borderId="1" xfId="0" applyFont="1" applyFill="1" applyBorder="1" applyAlignment="1" applyProtection="1">
      <alignment horizontal="center" vertical="center" wrapText="1"/>
      <protection hidden="1"/>
    </xf>
    <xf numFmtId="0" fontId="2" fillId="0" borderId="5" xfId="0" applyFont="1" applyFill="1" applyBorder="1" applyAlignment="1" applyProtection="1">
      <alignment horizontal="center" vertical="center" wrapText="1"/>
      <protection locked="0"/>
    </xf>
    <xf numFmtId="1" fontId="3" fillId="0" borderId="1" xfId="1" applyNumberFormat="1" applyFont="1" applyFill="1" applyBorder="1" applyAlignment="1" applyProtection="1">
      <alignment horizontal="center" vertical="center"/>
    </xf>
    <xf numFmtId="0" fontId="2" fillId="0" borderId="0" xfId="0" applyFont="1" applyFill="1" applyAlignment="1">
      <alignment vertical="center"/>
    </xf>
    <xf numFmtId="1" fontId="2" fillId="0" borderId="1" xfId="0" applyNumberFormat="1" applyFont="1" applyFill="1" applyBorder="1" applyAlignment="1">
      <alignment horizontal="center" vertical="center"/>
    </xf>
    <xf numFmtId="9" fontId="2" fillId="0" borderId="1" xfId="1" applyFont="1" applyFill="1" applyBorder="1" applyAlignment="1">
      <alignment horizontal="center" vertical="center"/>
    </xf>
    <xf numFmtId="0" fontId="1" fillId="2" borderId="1"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xf>
    <xf numFmtId="9" fontId="2" fillId="0" borderId="1" xfId="0" applyNumberFormat="1"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2" borderId="12" xfId="0" applyFont="1" applyFill="1" applyBorder="1"/>
    <xf numFmtId="9" fontId="3" fillId="0" borderId="1" xfId="1" applyFont="1" applyFill="1" applyBorder="1" applyAlignment="1" applyProtection="1">
      <alignment horizontal="center" vertical="center"/>
    </xf>
    <xf numFmtId="0" fontId="2" fillId="4" borderId="0" xfId="0" applyFont="1" applyFill="1"/>
    <xf numFmtId="0" fontId="2" fillId="4" borderId="0" xfId="0" applyFont="1" applyFill="1" applyAlignment="1">
      <alignment horizontal="center"/>
    </xf>
    <xf numFmtId="0" fontId="2" fillId="4" borderId="0" xfId="0" applyFont="1" applyFill="1" applyAlignment="1">
      <alignment horizontal="center" vertical="center"/>
    </xf>
    <xf numFmtId="164" fontId="2" fillId="0" borderId="1" xfId="1" applyNumberFormat="1" applyFont="1" applyFill="1" applyBorder="1" applyAlignment="1" applyProtection="1">
      <alignment horizontal="center" vertical="center"/>
    </xf>
    <xf numFmtId="0" fontId="2" fillId="4" borderId="0" xfId="0" applyFont="1" applyFill="1" applyAlignment="1">
      <alignment horizontal="center"/>
    </xf>
    <xf numFmtId="0" fontId="1" fillId="4" borderId="1" xfId="2" applyFont="1" applyFill="1" applyBorder="1" applyAlignment="1" applyProtection="1">
      <alignment horizontal="left" vertical="center"/>
    </xf>
    <xf numFmtId="0" fontId="1" fillId="4" borderId="7" xfId="2" applyFont="1" applyFill="1" applyBorder="1" applyAlignment="1" applyProtection="1">
      <alignment horizontal="center" vertical="center" wrapText="1"/>
    </xf>
    <xf numFmtId="0" fontId="1" fillId="4" borderId="13" xfId="2" applyFont="1" applyFill="1" applyBorder="1" applyAlignment="1" applyProtection="1">
      <alignment horizontal="center" vertical="center" wrapText="1"/>
    </xf>
    <xf numFmtId="0" fontId="1" fillId="4" borderId="8" xfId="2" applyFont="1" applyFill="1" applyBorder="1" applyAlignment="1" applyProtection="1">
      <alignment horizontal="center" vertical="center" wrapText="1"/>
    </xf>
    <xf numFmtId="0" fontId="1" fillId="4" borderId="6" xfId="2" applyFont="1" applyFill="1" applyBorder="1" applyAlignment="1" applyProtection="1">
      <alignment horizontal="center" vertical="center" wrapText="1"/>
    </xf>
    <xf numFmtId="0" fontId="1" fillId="4" borderId="0" xfId="2" applyFont="1" applyFill="1" applyBorder="1" applyAlignment="1" applyProtection="1">
      <alignment horizontal="center" vertical="center" wrapText="1"/>
    </xf>
    <xf numFmtId="0" fontId="1" fillId="4" borderId="9" xfId="2" applyFont="1" applyFill="1" applyBorder="1" applyAlignment="1" applyProtection="1">
      <alignment horizontal="center" vertical="center" wrapText="1"/>
    </xf>
    <xf numFmtId="0" fontId="1" fillId="4" borderId="10" xfId="2" applyFont="1" applyFill="1" applyBorder="1" applyAlignment="1" applyProtection="1">
      <alignment horizontal="center" vertical="center" wrapText="1"/>
    </xf>
    <xf numFmtId="0" fontId="1" fillId="4" borderId="11" xfId="2" applyFont="1" applyFill="1" applyBorder="1" applyAlignment="1" applyProtection="1">
      <alignment horizontal="center" vertical="center" wrapText="1"/>
    </xf>
    <xf numFmtId="0" fontId="1" fillId="4" borderId="12" xfId="2"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2" fillId="2" borderId="10" xfId="0" applyFont="1" applyFill="1" applyBorder="1" applyAlignment="1">
      <alignment horizontal="center"/>
    </xf>
    <xf numFmtId="0" fontId="2" fillId="2" borderId="11" xfId="0" applyFont="1" applyFill="1" applyBorder="1" applyAlignment="1">
      <alignment horizontal="center"/>
    </xf>
    <xf numFmtId="0" fontId="1" fillId="2" borderId="1" xfId="0" applyFont="1" applyFill="1" applyBorder="1" applyAlignment="1">
      <alignment horizontal="center" vertical="center"/>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1" fillId="2" borderId="2" xfId="0" applyFont="1" applyFill="1" applyBorder="1" applyAlignment="1" applyProtection="1">
      <alignment horizontal="justify" vertical="center" wrapText="1"/>
      <protection hidden="1"/>
    </xf>
    <xf numFmtId="0" fontId="1" fillId="2" borderId="4" xfId="0" applyFont="1" applyFill="1" applyBorder="1" applyAlignment="1" applyProtection="1">
      <alignment horizontal="justify" vertical="center" wrapText="1"/>
      <protection hidden="1"/>
    </xf>
    <xf numFmtId="0" fontId="1" fillId="2" borderId="3" xfId="0" applyFont="1" applyFill="1" applyBorder="1" applyAlignment="1" applyProtection="1">
      <alignment horizontal="justify" vertical="center" wrapText="1"/>
      <protection hidden="1"/>
    </xf>
    <xf numFmtId="0" fontId="1" fillId="0" borderId="2" xfId="0" applyFont="1" applyFill="1" applyBorder="1" applyAlignment="1" applyProtection="1">
      <alignment horizontal="left" vertical="center"/>
      <protection locked="0"/>
    </xf>
    <xf numFmtId="0" fontId="1" fillId="0" borderId="4" xfId="0" applyFont="1" applyFill="1" applyBorder="1" applyAlignment="1" applyProtection="1">
      <alignment horizontal="left" vertical="center"/>
      <protection locked="0"/>
    </xf>
    <xf numFmtId="0" fontId="1" fillId="0" borderId="3" xfId="0" applyFont="1" applyFill="1" applyBorder="1" applyAlignment="1" applyProtection="1">
      <alignment horizontal="left" vertical="center"/>
      <protection locked="0"/>
    </xf>
    <xf numFmtId="0" fontId="3" fillId="3" borderId="1" xfId="0" applyFont="1" applyFill="1" applyBorder="1" applyAlignment="1">
      <alignment horizontal="center" vertical="center"/>
    </xf>
    <xf numFmtId="0" fontId="2" fillId="0" borderId="13" xfId="0" applyFont="1" applyFill="1" applyBorder="1" applyAlignment="1">
      <alignment horizontal="center"/>
    </xf>
    <xf numFmtId="0" fontId="2" fillId="2" borderId="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2" fillId="2" borderId="6" xfId="0" applyFont="1" applyFill="1" applyBorder="1" applyAlignment="1">
      <alignment horizontal="left" vertical="center"/>
    </xf>
    <xf numFmtId="0" fontId="2" fillId="2" borderId="0" xfId="0" applyFont="1" applyFill="1" applyBorder="1" applyAlignment="1">
      <alignment horizontal="left" vertical="center"/>
    </xf>
    <xf numFmtId="0" fontId="2" fillId="2" borderId="9" xfId="0" applyFont="1" applyFill="1" applyBorder="1" applyAlignment="1">
      <alignment horizontal="left" vertical="center"/>
    </xf>
    <xf numFmtId="0" fontId="2" fillId="0" borderId="1" xfId="0" applyFont="1" applyFill="1" applyBorder="1" applyAlignment="1" applyProtection="1">
      <alignment horizontal="left" vertical="center"/>
      <protection locked="0"/>
    </xf>
    <xf numFmtId="1" fontId="2" fillId="0" borderId="1" xfId="0" applyNumberFormat="1" applyFont="1" applyFill="1" applyBorder="1" applyAlignment="1" applyProtection="1">
      <alignment horizontal="center" vertical="center"/>
      <protection locked="0"/>
    </xf>
    <xf numFmtId="0" fontId="2" fillId="2" borderId="6" xfId="0" applyFont="1" applyFill="1" applyBorder="1" applyAlignment="1">
      <alignment horizontal="center"/>
    </xf>
    <xf numFmtId="0" fontId="2" fillId="2" borderId="0" xfId="0" applyFont="1" applyFill="1" applyBorder="1" applyAlignment="1">
      <alignment horizontal="center"/>
    </xf>
    <xf numFmtId="0" fontId="2" fillId="0" borderId="7" xfId="0" applyFont="1" applyFill="1" applyBorder="1" applyAlignment="1" applyProtection="1">
      <alignment horizontal="center" vertical="center" textRotation="90" wrapText="1"/>
    </xf>
    <xf numFmtId="0" fontId="2" fillId="0" borderId="13" xfId="0" applyFont="1" applyFill="1" applyBorder="1" applyAlignment="1" applyProtection="1">
      <alignment horizontal="center" vertical="center" textRotation="90" wrapText="1"/>
    </xf>
    <xf numFmtId="0" fontId="2" fillId="0" borderId="1" xfId="0" applyFont="1" applyFill="1" applyBorder="1" applyAlignment="1">
      <alignment horizontal="center" vertical="center" textRotation="90"/>
    </xf>
    <xf numFmtId="0" fontId="2" fillId="0" borderId="1" xfId="0" applyFont="1" applyFill="1" applyBorder="1" applyAlignment="1">
      <alignment horizontal="center" vertical="center" textRotation="90" wrapText="1"/>
    </xf>
    <xf numFmtId="0" fontId="2" fillId="0" borderId="5" xfId="0" applyFont="1" applyFill="1" applyBorder="1" applyAlignment="1">
      <alignment horizontal="center" vertical="center" textRotation="90" wrapText="1"/>
    </xf>
    <xf numFmtId="0" fontId="2" fillId="0" borderId="2"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1" fillId="0" borderId="1" xfId="0" applyFont="1" applyFill="1" applyBorder="1" applyAlignment="1" applyProtection="1">
      <alignment horizontal="left" vertical="center" wrapText="1"/>
    </xf>
    <xf numFmtId="0" fontId="2" fillId="2" borderId="2" xfId="0" applyFont="1" applyFill="1" applyBorder="1" applyAlignment="1" applyProtection="1">
      <alignment horizontal="justify" vertical="center" wrapText="1"/>
      <protection hidden="1"/>
    </xf>
    <xf numFmtId="0" fontId="2" fillId="2" borderId="4" xfId="0" applyFont="1" applyFill="1" applyBorder="1" applyAlignment="1" applyProtection="1">
      <alignment horizontal="justify" vertical="center" wrapText="1"/>
      <protection hidden="1"/>
    </xf>
    <xf numFmtId="0" fontId="2" fillId="2" borderId="3" xfId="0" applyFont="1" applyFill="1" applyBorder="1" applyAlignment="1" applyProtection="1">
      <alignment horizontal="justify" vertical="center" wrapText="1"/>
      <protection hidden="1"/>
    </xf>
    <xf numFmtId="0" fontId="2" fillId="0" borderId="7"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2" borderId="7" xfId="0" applyFont="1" applyFill="1" applyBorder="1" applyAlignment="1">
      <alignment horizontal="center"/>
    </xf>
    <xf numFmtId="0" fontId="2" fillId="2" borderId="13" xfId="0" applyFont="1" applyFill="1" applyBorder="1" applyAlignment="1">
      <alignment horizontal="center"/>
    </xf>
    <xf numFmtId="0" fontId="2" fillId="0" borderId="2" xfId="0" applyFont="1" applyFill="1" applyBorder="1" applyAlignment="1">
      <alignment horizontal="left" vertical="center"/>
    </xf>
    <xf numFmtId="0" fontId="2" fillId="0" borderId="4" xfId="0" applyFont="1" applyFill="1" applyBorder="1" applyAlignment="1">
      <alignment horizontal="left" vertical="center"/>
    </xf>
    <xf numFmtId="0" fontId="2" fillId="0" borderId="3" xfId="0" applyFont="1" applyFill="1" applyBorder="1" applyAlignment="1">
      <alignment horizontal="left" vertical="center"/>
    </xf>
    <xf numFmtId="14" fontId="2" fillId="0" borderId="2" xfId="0" applyNumberFormat="1" applyFont="1" applyFill="1" applyBorder="1" applyAlignment="1" applyProtection="1">
      <alignment horizontal="center" vertical="center"/>
      <protection locked="0"/>
    </xf>
    <xf numFmtId="14" fontId="2" fillId="0" borderId="4" xfId="0" applyNumberFormat="1" applyFont="1" applyFill="1" applyBorder="1" applyAlignment="1" applyProtection="1">
      <alignment horizontal="center" vertical="center"/>
      <protection locked="0"/>
    </xf>
    <xf numFmtId="14" fontId="2" fillId="0" borderId="3" xfId="0" applyNumberFormat="1" applyFont="1" applyFill="1" applyBorder="1" applyAlignment="1" applyProtection="1">
      <alignment horizontal="center" vertical="center"/>
      <protection locked="0"/>
    </xf>
    <xf numFmtId="0" fontId="2" fillId="0" borderId="2" xfId="0" applyFont="1" applyFill="1" applyBorder="1" applyAlignment="1" applyProtection="1">
      <alignment horizontal="left" vertical="center"/>
      <protection locked="0"/>
    </xf>
    <xf numFmtId="0" fontId="2" fillId="0" borderId="4"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1" fillId="3" borderId="1" xfId="0" applyFont="1" applyFill="1" applyBorder="1" applyAlignment="1">
      <alignment horizontal="center" vertical="center" wrapText="1"/>
    </xf>
    <xf numFmtId="0" fontId="2" fillId="0" borderId="2"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1" xfId="0" applyFont="1" applyFill="1" applyBorder="1" applyAlignment="1">
      <alignment horizontal="justify" vertical="center"/>
    </xf>
    <xf numFmtId="0" fontId="2" fillId="2" borderId="2"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2" fillId="2" borderId="7"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protection locked="0"/>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1" fontId="3" fillId="0" borderId="2" xfId="1" applyNumberFormat="1" applyFont="1" applyFill="1" applyBorder="1" applyAlignment="1" applyProtection="1">
      <alignment horizontal="center" vertical="center"/>
    </xf>
    <xf numFmtId="1" fontId="3" fillId="0" borderId="3" xfId="1" applyNumberFormat="1" applyFont="1" applyFill="1" applyBorder="1" applyAlignment="1" applyProtection="1">
      <alignment horizontal="center" vertical="center"/>
    </xf>
    <xf numFmtId="0" fontId="2" fillId="0" borderId="4" xfId="0" applyFont="1" applyFill="1" applyBorder="1" applyAlignment="1" applyProtection="1">
      <alignment horizontal="center"/>
    </xf>
    <xf numFmtId="0" fontId="2" fillId="2" borderId="15" xfId="0" applyFont="1" applyFill="1" applyBorder="1" applyAlignment="1" applyProtection="1">
      <alignment horizontal="center"/>
    </xf>
    <xf numFmtId="0" fontId="2" fillId="2" borderId="14" xfId="0" applyFont="1" applyFill="1" applyBorder="1" applyAlignment="1" applyProtection="1">
      <alignment horizontal="center"/>
    </xf>
    <xf numFmtId="0" fontId="2" fillId="2" borderId="5" xfId="0" applyFont="1" applyFill="1" applyBorder="1" applyAlignment="1" applyProtection="1">
      <alignment horizont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2" borderId="1" xfId="0" applyFont="1" applyFill="1" applyBorder="1" applyAlignment="1" applyProtection="1">
      <alignment horizontal="center" vertical="center"/>
    </xf>
    <xf numFmtId="9"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pplyProtection="1">
      <alignment horizontal="center" vertical="center" wrapText="1"/>
    </xf>
    <xf numFmtId="0" fontId="2" fillId="0" borderId="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 fillId="3" borderId="1" xfId="0" applyFont="1" applyFill="1" applyBorder="1" applyAlignment="1" applyProtection="1">
      <alignment horizontal="center" vertical="center"/>
    </xf>
    <xf numFmtId="0" fontId="2" fillId="2" borderId="6" xfId="0" applyFont="1" applyFill="1" applyBorder="1" applyAlignment="1" applyProtection="1">
      <alignment horizont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0" xfId="0" applyFont="1" applyFill="1" applyAlignment="1">
      <alignment horizontal="center"/>
    </xf>
    <xf numFmtId="0" fontId="2" fillId="4" borderId="6" xfId="0" applyFont="1" applyFill="1" applyBorder="1" applyAlignment="1" applyProtection="1">
      <alignment horizontal="center" vertical="center"/>
    </xf>
    <xf numFmtId="0" fontId="2" fillId="4" borderId="0"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4" borderId="0" xfId="0" applyFont="1" applyFill="1" applyAlignment="1">
      <alignment horizontal="center"/>
    </xf>
    <xf numFmtId="0" fontId="3" fillId="2" borderId="2"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2" borderId="3" xfId="0" applyFont="1" applyFill="1" applyBorder="1" applyAlignment="1" applyProtection="1">
      <alignment horizontal="center" vertical="center"/>
    </xf>
  </cellXfs>
  <cellStyles count="3">
    <cellStyle name="Normal" xfId="0" builtinId="0"/>
    <cellStyle name="Normal 2" xfId="2"/>
    <cellStyle name="Porcentaje" xfId="1" builtinId="5"/>
  </cellStyles>
  <dxfs count="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FF0000"/>
      <color rgb="FF3DC618"/>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3890367543551797"/>
          <c:y val="0.16623761232429324"/>
          <c:w val="0.3562006111704687"/>
          <c:h val="0.63620784131285935"/>
        </c:manualLayout>
      </c:layout>
      <c:radarChart>
        <c:radarStyle val="marker"/>
        <c:varyColors val="0"/>
        <c:ser>
          <c:idx val="0"/>
          <c:order val="0"/>
          <c:marker>
            <c:symbol val="none"/>
          </c:marker>
          <c:cat>
            <c:strRef>
              <c:f>'INFORME GRÁFICO'!$C$17:$D$23</c:f>
              <c:strCache>
                <c:ptCount val="7"/>
                <c:pt idx="0">
                  <c:v>RECURSOS</c:v>
                </c:pt>
                <c:pt idx="1">
                  <c:v>GESTIÓN INTEGRAL DEL SG-SST</c:v>
                </c:pt>
                <c:pt idx="2">
                  <c:v>GESTIÓN DE LA SALUD</c:v>
                </c:pt>
                <c:pt idx="3">
                  <c:v>GESTIÓN DE PELIGROS Y RIESGOS</c:v>
                </c:pt>
                <c:pt idx="4">
                  <c:v>GESTIÓN DE AMENAZAS</c:v>
                </c:pt>
                <c:pt idx="5">
                  <c:v>VERIFICACIÓN DEL SG-SST</c:v>
                </c:pt>
                <c:pt idx="6">
                  <c:v>MEJORAMIENTO</c:v>
                </c:pt>
              </c:strCache>
            </c:strRef>
          </c:cat>
          <c:val>
            <c:numRef>
              <c:f>'INFORME GRÁFICO'!$G$17:$G$23</c:f>
              <c:numCache>
                <c:formatCode>0%</c:formatCode>
                <c:ptCount val="7"/>
                <c:pt idx="0">
                  <c:v>0.6</c:v>
                </c:pt>
                <c:pt idx="1">
                  <c:v>0.66666666666666663</c:v>
                </c:pt>
                <c:pt idx="2">
                  <c:v>0.7</c:v>
                </c:pt>
                <c:pt idx="3">
                  <c:v>0.78333333333333333</c:v>
                </c:pt>
                <c:pt idx="4">
                  <c:v>0</c:v>
                </c:pt>
                <c:pt idx="5">
                  <c:v>1</c:v>
                </c:pt>
                <c:pt idx="6">
                  <c:v>1</c:v>
                </c:pt>
              </c:numCache>
            </c:numRef>
          </c:val>
          <c:extLst>
            <c:ext xmlns:c16="http://schemas.microsoft.com/office/drawing/2014/chart" uri="{C3380CC4-5D6E-409C-BE32-E72D297353CC}">
              <c16:uniqueId val="{00000000-2D2B-4191-BAAD-ECAC934641E3}"/>
            </c:ext>
          </c:extLst>
        </c:ser>
        <c:dLbls>
          <c:showLegendKey val="0"/>
          <c:showVal val="0"/>
          <c:showCatName val="0"/>
          <c:showSerName val="0"/>
          <c:showPercent val="0"/>
          <c:showBubbleSize val="0"/>
        </c:dLbls>
        <c:axId val="-2130997184"/>
        <c:axId val="-2130987392"/>
      </c:radarChart>
      <c:catAx>
        <c:axId val="-2130997184"/>
        <c:scaling>
          <c:orientation val="minMax"/>
        </c:scaling>
        <c:delete val="0"/>
        <c:axPos val="b"/>
        <c:majorGridlines/>
        <c:numFmt formatCode="General" sourceLinked="0"/>
        <c:majorTickMark val="out"/>
        <c:minorTickMark val="none"/>
        <c:tickLblPos val="nextTo"/>
        <c:crossAx val="-2130987392"/>
        <c:crosses val="autoZero"/>
        <c:auto val="1"/>
        <c:lblAlgn val="ctr"/>
        <c:lblOffset val="100"/>
        <c:noMultiLvlLbl val="0"/>
      </c:catAx>
      <c:valAx>
        <c:axId val="-2130987392"/>
        <c:scaling>
          <c:orientation val="minMax"/>
        </c:scaling>
        <c:delete val="0"/>
        <c:axPos val="l"/>
        <c:majorGridlines/>
        <c:numFmt formatCode="0%" sourceLinked="1"/>
        <c:majorTickMark val="cross"/>
        <c:minorTickMark val="none"/>
        <c:tickLblPos val="nextTo"/>
        <c:crossAx val="-2130997184"/>
        <c:crosses val="autoZero"/>
        <c:crossBetween val="between"/>
        <c:majorUnit val="0.2"/>
        <c:minorUnit val="5.000000000000001E-2"/>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'INFORME GRÁFICO'!$A$28:$D$31</c:f>
              <c:strCache>
                <c:ptCount val="4"/>
                <c:pt idx="0">
                  <c:v>PLANEAR</c:v>
                </c:pt>
                <c:pt idx="1">
                  <c:v>HACER</c:v>
                </c:pt>
                <c:pt idx="2">
                  <c:v>VERIFICAR</c:v>
                </c:pt>
                <c:pt idx="3">
                  <c:v>ACTUAR</c:v>
                </c:pt>
              </c:strCache>
            </c:strRef>
          </c:cat>
          <c:val>
            <c:numRef>
              <c:f>'INFORME GRÁFICO'!$G$28:$G$31</c:f>
              <c:numCache>
                <c:formatCode>0%</c:formatCode>
                <c:ptCount val="4"/>
                <c:pt idx="0">
                  <c:v>0.64</c:v>
                </c:pt>
                <c:pt idx="1">
                  <c:v>0.625</c:v>
                </c:pt>
                <c:pt idx="2">
                  <c:v>1</c:v>
                </c:pt>
                <c:pt idx="3">
                  <c:v>1</c:v>
                </c:pt>
              </c:numCache>
            </c:numRef>
          </c:val>
          <c:extLst>
            <c:ext xmlns:c16="http://schemas.microsoft.com/office/drawing/2014/chart" uri="{C3380CC4-5D6E-409C-BE32-E72D297353CC}">
              <c16:uniqueId val="{00000000-4DAF-4509-8E91-321DC0431450}"/>
            </c:ext>
          </c:extLst>
        </c:ser>
        <c:dLbls>
          <c:showLegendKey val="0"/>
          <c:showVal val="0"/>
          <c:showCatName val="0"/>
          <c:showSerName val="0"/>
          <c:showPercent val="0"/>
          <c:showBubbleSize val="0"/>
        </c:dLbls>
        <c:gapWidth val="150"/>
        <c:axId val="-2130990656"/>
        <c:axId val="-2130990112"/>
      </c:barChart>
      <c:catAx>
        <c:axId val="-2130990656"/>
        <c:scaling>
          <c:orientation val="minMax"/>
        </c:scaling>
        <c:delete val="0"/>
        <c:axPos val="b"/>
        <c:numFmt formatCode="General" sourceLinked="0"/>
        <c:majorTickMark val="out"/>
        <c:minorTickMark val="none"/>
        <c:tickLblPos val="nextTo"/>
        <c:crossAx val="-2130990112"/>
        <c:crosses val="autoZero"/>
        <c:auto val="1"/>
        <c:lblAlgn val="ctr"/>
        <c:lblOffset val="100"/>
        <c:noMultiLvlLbl val="0"/>
      </c:catAx>
      <c:valAx>
        <c:axId val="-2130990112"/>
        <c:scaling>
          <c:orientation val="minMax"/>
          <c:max val="1"/>
        </c:scaling>
        <c:delete val="0"/>
        <c:axPos val="l"/>
        <c:majorGridlines/>
        <c:numFmt formatCode="0%" sourceLinked="1"/>
        <c:majorTickMark val="out"/>
        <c:minorTickMark val="none"/>
        <c:tickLblPos val="nextTo"/>
        <c:crossAx val="-2130990656"/>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190500</xdr:colOff>
      <xdr:row>94</xdr:row>
      <xdr:rowOff>180975</xdr:rowOff>
    </xdr:from>
    <xdr:to>
      <xdr:col>6</xdr:col>
      <xdr:colOff>326209</xdr:colOff>
      <xdr:row>96</xdr:row>
      <xdr:rowOff>119638</xdr:rowOff>
    </xdr:to>
    <xdr:sp macro="" textlink="$F$96">
      <xdr:nvSpPr>
        <xdr:cNvPr id="19" name="3 Elipse">
          <a:extLst>
            <a:ext uri="{FF2B5EF4-FFF2-40B4-BE49-F238E27FC236}">
              <a16:creationId xmlns:a16="http://schemas.microsoft.com/office/drawing/2014/main" id="{00000000-0008-0000-0000-000013000000}"/>
            </a:ext>
          </a:extLst>
        </xdr:cNvPr>
        <xdr:cNvSpPr/>
      </xdr:nvSpPr>
      <xdr:spPr>
        <a:xfrm>
          <a:off x="3848100" y="47358300"/>
          <a:ext cx="707209" cy="843538"/>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lightRig rig="threePt" dir="t"/>
          </a:scene3d>
          <a:sp3d extrusionH="57150">
            <a:bevelT h="25400" prst="softRound"/>
          </a:sp3d>
        </a:bodyPr>
        <a:lstStyle/>
        <a:p>
          <a:pPr algn="ctr"/>
          <a:fld id="{47A21B10-EC17-4720-A21D-3A83FA59A6B2}" type="TxLink">
            <a:rPr lang="en-US" sz="3000" b="0" i="0" u="none" strike="noStrike">
              <a:solidFill>
                <a:srgbClr val="3DC618"/>
              </a:solidFill>
              <a:latin typeface="Webdings" panose="05030102010509060703" pitchFamily="18" charset="2"/>
              <a:ea typeface="SimSun-ExtB" panose="02010609060101010101" pitchFamily="49" charset="-122"/>
              <a:cs typeface="Arial"/>
            </a:rPr>
            <a:pPr algn="ctr"/>
            <a:t> </a:t>
          </a:fld>
          <a:endParaRPr lang="en-US" sz="3000" b="0" i="0" u="none" strike="noStrike">
            <a:solidFill>
              <a:srgbClr val="3DC618"/>
            </a:solidFill>
            <a:latin typeface="Webdings" panose="05030102010509060703" pitchFamily="18" charset="2"/>
            <a:ea typeface="SimSun-ExtB" panose="02010609060101010101" pitchFamily="49" charset="-122"/>
            <a:cs typeface="Arial"/>
          </a:endParaRPr>
        </a:p>
      </xdr:txBody>
    </xdr:sp>
    <xdr:clientData/>
  </xdr:twoCellAnchor>
  <xdr:twoCellAnchor>
    <xdr:from>
      <xdr:col>5</xdr:col>
      <xdr:colOff>209550</xdr:colOff>
      <xdr:row>97</xdr:row>
      <xdr:rowOff>638175</xdr:rowOff>
    </xdr:from>
    <xdr:to>
      <xdr:col>6</xdr:col>
      <xdr:colOff>345259</xdr:colOff>
      <xdr:row>97</xdr:row>
      <xdr:rowOff>1381125</xdr:rowOff>
    </xdr:to>
    <xdr:sp macro="" textlink="$F$98">
      <xdr:nvSpPr>
        <xdr:cNvPr id="21" name="3 Elipse">
          <a:extLst>
            <a:ext uri="{FF2B5EF4-FFF2-40B4-BE49-F238E27FC236}">
              <a16:creationId xmlns:a16="http://schemas.microsoft.com/office/drawing/2014/main" id="{00000000-0008-0000-0000-000015000000}"/>
            </a:ext>
          </a:extLst>
        </xdr:cNvPr>
        <xdr:cNvSpPr/>
      </xdr:nvSpPr>
      <xdr:spPr>
        <a:xfrm>
          <a:off x="3524250" y="40995600"/>
          <a:ext cx="621484" cy="742950"/>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lightRig rig="threePt" dir="t"/>
          </a:scene3d>
          <a:sp3d extrusionH="57150">
            <a:bevelT h="25400" prst="softRound"/>
          </a:sp3d>
        </a:bodyPr>
        <a:lstStyle/>
        <a:p>
          <a:pPr algn="ctr"/>
          <a:fld id="{4D8E5BED-FAE8-4AFC-B486-0702C2A1E276}" type="TxLink">
            <a:rPr lang="en-US" sz="3000" b="0" i="0" u="none" strike="noStrike">
              <a:solidFill>
                <a:srgbClr val="FF0000"/>
              </a:solidFill>
              <a:latin typeface="Webdings" panose="05030102010509060703" pitchFamily="18" charset="2"/>
              <a:ea typeface="SimSun-ExtB" panose="02010609060101010101" pitchFamily="49" charset="-122"/>
              <a:cs typeface="Arial"/>
            </a:rPr>
            <a:pPr algn="ctr"/>
            <a:t> </a:t>
          </a:fld>
          <a:endParaRPr lang="en-US" sz="3000" b="0" i="0" u="none" strike="noStrike">
            <a:solidFill>
              <a:srgbClr val="FF0000"/>
            </a:solidFill>
            <a:latin typeface="Webdings" panose="05030102010509060703" pitchFamily="18" charset="2"/>
            <a:ea typeface="SimSun-ExtB" panose="02010609060101010101" pitchFamily="49" charset="-122"/>
            <a:cs typeface="Arial"/>
          </a:endParaRPr>
        </a:p>
      </xdr:txBody>
    </xdr:sp>
    <xdr:clientData/>
  </xdr:twoCellAnchor>
  <xdr:twoCellAnchor>
    <xdr:from>
      <xdr:col>5</xdr:col>
      <xdr:colOff>219075</xdr:colOff>
      <xdr:row>96</xdr:row>
      <xdr:rowOff>247650</xdr:rowOff>
    </xdr:from>
    <xdr:to>
      <xdr:col>6</xdr:col>
      <xdr:colOff>354784</xdr:colOff>
      <xdr:row>96</xdr:row>
      <xdr:rowOff>1014988</xdr:rowOff>
    </xdr:to>
    <xdr:sp macro="" textlink="$F$97">
      <xdr:nvSpPr>
        <xdr:cNvPr id="24" name="3 Elipse">
          <a:extLst>
            <a:ext uri="{FF2B5EF4-FFF2-40B4-BE49-F238E27FC236}">
              <a16:creationId xmlns:a16="http://schemas.microsoft.com/office/drawing/2014/main" id="{00000000-0008-0000-0000-000018000000}"/>
            </a:ext>
          </a:extLst>
        </xdr:cNvPr>
        <xdr:cNvSpPr/>
      </xdr:nvSpPr>
      <xdr:spPr>
        <a:xfrm>
          <a:off x="3533775" y="39252525"/>
          <a:ext cx="621484" cy="767338"/>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lightRig rig="threePt" dir="t"/>
          </a:scene3d>
          <a:sp3d extrusionH="57150">
            <a:bevelT h="25400" prst="softRound"/>
          </a:sp3d>
        </a:bodyPr>
        <a:lstStyle/>
        <a:p>
          <a:pPr algn="ctr"/>
          <a:fld id="{8EBE4DAC-6B8D-44C9-9A95-71FD170B4D94}" type="TxLink">
            <a:rPr lang="en-US" sz="3000" b="0" i="0" u="none" strike="noStrike">
              <a:solidFill>
                <a:srgbClr val="FFFF00"/>
              </a:solidFill>
              <a:latin typeface="Webdings" panose="05030102010509060703" pitchFamily="18" charset="2"/>
              <a:ea typeface="SimSun-ExtB" panose="02010609060101010101" pitchFamily="49" charset="-122"/>
              <a:cs typeface="Arial"/>
            </a:rPr>
            <a:pPr algn="ctr"/>
            <a:t>n</a:t>
          </a:fld>
          <a:endParaRPr lang="en-US" sz="3000" b="0" i="0" u="none" strike="noStrike">
            <a:solidFill>
              <a:srgbClr val="FFFF00"/>
            </a:solidFill>
            <a:latin typeface="Webdings" panose="05030102010509060703" pitchFamily="18" charset="2"/>
            <a:ea typeface="SimSun-ExtB" panose="02010609060101010101" pitchFamily="49" charset="-122"/>
            <a:cs typeface="Arial"/>
          </a:endParaRPr>
        </a:p>
      </xdr:txBody>
    </xdr:sp>
    <xdr:clientData/>
  </xdr:twoCellAnchor>
  <xdr:oneCellAnchor>
    <xdr:from>
      <xdr:col>1</xdr:col>
      <xdr:colOff>1242</xdr:colOff>
      <xdr:row>0</xdr:row>
      <xdr:rowOff>140804</xdr:rowOff>
    </xdr:from>
    <xdr:ext cx="1514475" cy="676275"/>
    <xdr:pic>
      <xdr:nvPicPr>
        <xdr:cNvPr id="7" name="image1.png" descr="C:\Users\ASUS\Google Drive\IPS MATAVEN SALUD\SISTEMA INTEGRADO DE GESTIÓN\MODELOS\Logo con Slogan.png"/>
        <xdr:cNvPicPr preferRelativeResize="0"/>
      </xdr:nvPicPr>
      <xdr:blipFill>
        <a:blip xmlns:r="http://schemas.openxmlformats.org/officeDocument/2006/relationships" r:embed="rId1" cstate="print"/>
        <a:stretch>
          <a:fillRect/>
        </a:stretch>
      </xdr:blipFill>
      <xdr:spPr>
        <a:xfrm>
          <a:off x="429867" y="140804"/>
          <a:ext cx="1514475" cy="676275"/>
        </a:xfrm>
        <a:prstGeom prst="rect">
          <a:avLst/>
        </a:prstGeom>
        <a:noFill/>
      </xdr:spPr>
    </xdr:pic>
    <xdr:clientData fLocksWithSheet="0"/>
  </xdr:oneCellAnchor>
  <xdr:twoCellAnchor editAs="oneCell">
    <xdr:from>
      <xdr:col>2</xdr:col>
      <xdr:colOff>342900</xdr:colOff>
      <xdr:row>101</xdr:row>
      <xdr:rowOff>266701</xdr:rowOff>
    </xdr:from>
    <xdr:to>
      <xdr:col>3</xdr:col>
      <xdr:colOff>57150</xdr:colOff>
      <xdr:row>102</xdr:row>
      <xdr:rowOff>85726</xdr:rowOff>
    </xdr:to>
    <xdr:pic>
      <xdr:nvPicPr>
        <xdr:cNvPr id="10" name="Imagen 9" descr="C:\Users\ASUS\Desktop\Firma Representante.jpg"/>
        <xdr:cNvPicPr/>
      </xdr:nvPicPr>
      <xdr:blipFill rotWithShape="1">
        <a:blip xmlns:r="http://schemas.openxmlformats.org/officeDocument/2006/relationships" r:embed="rId2">
          <a:clrChange>
            <a:clrFrom>
              <a:srgbClr val="FFFFFF"/>
            </a:clrFrom>
            <a:clrTo>
              <a:srgbClr val="FFFFFF">
                <a:alpha val="0"/>
              </a:srgbClr>
            </a:clrTo>
          </a:clrChange>
          <a:extLst>
            <a:ext uri="{BEBA8EAE-BF5A-486C-A8C5-ECC9F3942E4B}">
              <a14:imgProps xmlns:a14="http://schemas.microsoft.com/office/drawing/2010/main">
                <a14:imgLayer r:embed="rId3">
                  <a14:imgEffect>
                    <a14:backgroundRemoval t="44167" b="72222" l="27726" r="58353">
                      <a14:foregroundMark x1="33179" y1="54444" x2="35499" y2="50556"/>
                      <a14:foregroundMark x1="37007" y1="48889" x2="35731" y2="50278"/>
                      <a14:foregroundMark x1="32947" y1="54722" x2="36195" y2="50000"/>
                      <a14:foregroundMark x1="40255" y1="50278" x2="41531" y2="48611"/>
                      <a14:foregroundMark x1="40371" y1="51389" x2="41763" y2="49722"/>
                      <a14:foregroundMark x1="40603" y1="48056" x2="41299" y2="48056"/>
                      <a14:backgroundMark x1="33295" y1="55556" x2="36427" y2="50278"/>
                      <a14:backgroundMark x1="37007" y1="49722" x2="36543" y2="50556"/>
                      <a14:backgroundMark x1="32715" y1="53889" x2="35847" y2="49722"/>
                      <a14:backgroundMark x1="33295" y1="55000" x2="36311" y2="50000"/>
                      <a14:backgroundMark x1="41763" y1="49167" x2="40603" y2="50833"/>
                      <a14:backgroundMark x1="36427" y1="56389" x2="36427" y2="56389"/>
                      <a14:backgroundMark x1="39791" y1="49722" x2="40719" y2="48889"/>
                      <a14:backgroundMark x1="39675" y1="50278" x2="40951" y2="48611"/>
                      <a14:backgroundMark x1="40023" y1="52778" x2="40719" y2="51667"/>
                    </a14:backgroundRemoval>
                  </a14:imgEffect>
                </a14:imgLayer>
              </a14:imgProps>
            </a:ext>
            <a:ext uri="{28A0092B-C50C-407E-A947-70E740481C1C}">
              <a14:useLocalDpi xmlns:a14="http://schemas.microsoft.com/office/drawing/2010/main" val="0"/>
            </a:ext>
          </a:extLst>
        </a:blip>
        <a:srcRect l="28146" t="45033" r="42006" b="27636"/>
        <a:stretch/>
      </xdr:blipFill>
      <xdr:spPr bwMode="auto">
        <a:xfrm>
          <a:off x="1343025" y="49006126"/>
          <a:ext cx="1095375" cy="495300"/>
        </a:xfrm>
        <a:prstGeom prst="rect">
          <a:avLst/>
        </a:prstGeom>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15</xdr:row>
      <xdr:rowOff>19051</xdr:rowOff>
    </xdr:from>
    <xdr:to>
      <xdr:col>15</xdr:col>
      <xdr:colOff>180974</xdr:colOff>
      <xdr:row>25</xdr:row>
      <xdr:rowOff>0</xdr:rowOff>
    </xdr:to>
    <xdr:graphicFrame macro="">
      <xdr:nvGraphicFramePr>
        <xdr:cNvPr id="5" name="2 Gráfico">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19050</xdr:colOff>
      <xdr:row>26</xdr:row>
      <xdr:rowOff>0</xdr:rowOff>
    </xdr:from>
    <xdr:to>
      <xdr:col>16</xdr:col>
      <xdr:colOff>0</xdr:colOff>
      <xdr:row>38</xdr:row>
      <xdr:rowOff>9525</xdr:rowOff>
    </xdr:to>
    <xdr:graphicFrame macro="">
      <xdr:nvGraphicFramePr>
        <xdr:cNvPr id="6" name="3 Gráfico">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1242</xdr:colOff>
      <xdr:row>0</xdr:row>
      <xdr:rowOff>140804</xdr:rowOff>
    </xdr:from>
    <xdr:ext cx="1514475" cy="676275"/>
    <xdr:pic>
      <xdr:nvPicPr>
        <xdr:cNvPr id="8" name="image1.png" descr="C:\Users\ASUS\Google Drive\IPS MATAVEN SALUD\SISTEMA INTEGRADO DE GESTIÓN\MODELOS\Logo con Slogan.png"/>
        <xdr:cNvPicPr preferRelativeResize="0"/>
      </xdr:nvPicPr>
      <xdr:blipFill>
        <a:blip xmlns:r="http://schemas.openxmlformats.org/officeDocument/2006/relationships" r:embed="rId3" cstate="print"/>
        <a:stretch>
          <a:fillRect/>
        </a:stretch>
      </xdr:blipFill>
      <xdr:spPr>
        <a:xfrm>
          <a:off x="429867" y="140804"/>
          <a:ext cx="1514475" cy="6762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P105"/>
  <sheetViews>
    <sheetView tabSelected="1" view="pageBreakPreview" topLeftCell="A30" zoomScaleNormal="100" zoomScaleSheetLayoutView="100" workbookViewId="0">
      <selection activeCell="B35" sqref="B35:B46"/>
    </sheetView>
  </sheetViews>
  <sheetFormatPr baseColWidth="10" defaultRowHeight="12.75" x14ac:dyDescent="0.2"/>
  <cols>
    <col min="1" max="1" width="6.42578125" style="7" customWidth="1"/>
    <col min="2" max="2" width="8.5703125" style="4" customWidth="1"/>
    <col min="3" max="3" width="20.7109375" style="4" customWidth="1"/>
    <col min="4" max="4" width="6.7109375" style="1" customWidth="1"/>
    <col min="5" max="7" width="7.28515625" style="1" customWidth="1"/>
    <col min="8" max="8" width="2.140625" style="1" customWidth="1"/>
    <col min="9" max="9" width="17.5703125" style="1" customWidth="1"/>
    <col min="10" max="10" width="7.42578125" style="1" bestFit="1" customWidth="1"/>
    <col min="11" max="13" width="4.28515625" style="4" customWidth="1"/>
    <col min="14" max="14" width="13.7109375" style="4" customWidth="1"/>
    <col min="15" max="15" width="9.28515625" style="1" customWidth="1"/>
    <col min="16" max="16" width="2.7109375" style="1" customWidth="1"/>
    <col min="17" max="16384" width="11.42578125" style="1"/>
  </cols>
  <sheetData>
    <row r="1" spans="1:16" ht="18" customHeight="1" x14ac:dyDescent="0.2">
      <c r="A1" s="91"/>
      <c r="B1" s="92"/>
      <c r="C1" s="93"/>
      <c r="D1" s="40" t="s">
        <v>152</v>
      </c>
      <c r="E1" s="41"/>
      <c r="F1" s="41"/>
      <c r="G1" s="41"/>
      <c r="H1" s="41"/>
      <c r="I1" s="41"/>
      <c r="J1" s="41"/>
      <c r="K1" s="41"/>
      <c r="L1" s="41"/>
      <c r="M1" s="42"/>
      <c r="N1" s="39" t="s">
        <v>149</v>
      </c>
      <c r="O1" s="39"/>
      <c r="P1" s="39"/>
    </row>
    <row r="2" spans="1:16" ht="18" customHeight="1" x14ac:dyDescent="0.2">
      <c r="A2" s="94"/>
      <c r="B2" s="95"/>
      <c r="C2" s="96"/>
      <c r="D2" s="43"/>
      <c r="E2" s="44"/>
      <c r="F2" s="44"/>
      <c r="G2" s="44"/>
      <c r="H2" s="44"/>
      <c r="I2" s="44"/>
      <c r="J2" s="44"/>
      <c r="K2" s="44"/>
      <c r="L2" s="44"/>
      <c r="M2" s="45"/>
      <c r="N2" s="39" t="s">
        <v>186</v>
      </c>
      <c r="O2" s="39"/>
      <c r="P2" s="39"/>
    </row>
    <row r="3" spans="1:16" ht="19.5" customHeight="1" x14ac:dyDescent="0.2">
      <c r="A3" s="94"/>
      <c r="B3" s="95"/>
      <c r="C3" s="96"/>
      <c r="D3" s="43"/>
      <c r="E3" s="44"/>
      <c r="F3" s="44"/>
      <c r="G3" s="44"/>
      <c r="H3" s="44"/>
      <c r="I3" s="44"/>
      <c r="J3" s="44"/>
      <c r="K3" s="44"/>
      <c r="L3" s="44"/>
      <c r="M3" s="45"/>
      <c r="N3" s="39" t="s">
        <v>182</v>
      </c>
      <c r="O3" s="39"/>
      <c r="P3" s="39"/>
    </row>
    <row r="4" spans="1:16" ht="19.5" customHeight="1" x14ac:dyDescent="0.2">
      <c r="A4" s="97"/>
      <c r="B4" s="98"/>
      <c r="C4" s="99"/>
      <c r="D4" s="46"/>
      <c r="E4" s="47"/>
      <c r="F4" s="47"/>
      <c r="G4" s="47"/>
      <c r="H4" s="47"/>
      <c r="I4" s="47"/>
      <c r="J4" s="47"/>
      <c r="K4" s="47"/>
      <c r="L4" s="47"/>
      <c r="M4" s="48"/>
      <c r="N4" s="39" t="s">
        <v>150</v>
      </c>
      <c r="O4" s="39"/>
      <c r="P4" s="39"/>
    </row>
    <row r="5" spans="1:16" ht="6" customHeight="1" x14ac:dyDescent="0.2">
      <c r="A5" s="106"/>
      <c r="B5" s="107"/>
      <c r="C5" s="107"/>
      <c r="D5" s="107"/>
      <c r="E5" s="107"/>
      <c r="F5" s="107"/>
      <c r="G5" s="107"/>
      <c r="H5" s="107"/>
      <c r="I5" s="107"/>
      <c r="J5" s="107"/>
      <c r="K5" s="107"/>
      <c r="L5" s="107"/>
      <c r="M5" s="107"/>
      <c r="N5" s="107"/>
      <c r="O5" s="107"/>
      <c r="P5" s="9"/>
    </row>
    <row r="6" spans="1:16" ht="21" customHeight="1" x14ac:dyDescent="0.2">
      <c r="A6" s="71" t="s">
        <v>98</v>
      </c>
      <c r="B6" s="72"/>
      <c r="C6" s="114" t="s">
        <v>148</v>
      </c>
      <c r="D6" s="115"/>
      <c r="E6" s="115"/>
      <c r="F6" s="115"/>
      <c r="G6" s="115"/>
      <c r="H6" s="116"/>
      <c r="I6" s="71" t="s">
        <v>128</v>
      </c>
      <c r="J6" s="72"/>
      <c r="K6" s="73"/>
      <c r="L6" s="118" t="s">
        <v>151</v>
      </c>
      <c r="M6" s="119"/>
      <c r="N6" s="119"/>
      <c r="O6" s="120"/>
      <c r="P6" s="10"/>
    </row>
    <row r="7" spans="1:16" ht="6" customHeight="1" x14ac:dyDescent="0.2">
      <c r="A7" s="76"/>
      <c r="B7" s="77"/>
      <c r="C7" s="77"/>
      <c r="D7" s="77"/>
      <c r="E7" s="77"/>
      <c r="F7" s="77"/>
      <c r="G7" s="77"/>
      <c r="H7" s="77"/>
      <c r="I7" s="77"/>
      <c r="J7" s="77"/>
      <c r="K7" s="77"/>
      <c r="L7" s="77"/>
      <c r="M7" s="77"/>
      <c r="N7" s="77"/>
      <c r="O7" s="77"/>
      <c r="P7" s="10"/>
    </row>
    <row r="8" spans="1:16" ht="21" customHeight="1" x14ac:dyDescent="0.2">
      <c r="A8" s="71" t="s">
        <v>122</v>
      </c>
      <c r="B8" s="72"/>
      <c r="C8" s="74" t="s">
        <v>153</v>
      </c>
      <c r="D8" s="74"/>
      <c r="E8" s="74"/>
      <c r="F8" s="74"/>
      <c r="G8" s="74"/>
      <c r="H8" s="74"/>
      <c r="I8" s="71" t="s">
        <v>127</v>
      </c>
      <c r="J8" s="72"/>
      <c r="K8" s="73"/>
      <c r="L8" s="118">
        <v>3208552685</v>
      </c>
      <c r="M8" s="119"/>
      <c r="N8" s="119"/>
      <c r="O8" s="120"/>
      <c r="P8" s="10"/>
    </row>
    <row r="9" spans="1:16" ht="6" customHeight="1" x14ac:dyDescent="0.2">
      <c r="A9" s="76"/>
      <c r="B9" s="77"/>
      <c r="C9" s="77"/>
      <c r="D9" s="77"/>
      <c r="E9" s="77"/>
      <c r="F9" s="77"/>
      <c r="G9" s="77"/>
      <c r="H9" s="77"/>
      <c r="I9" s="77"/>
      <c r="J9" s="77"/>
      <c r="K9" s="77"/>
      <c r="L9" s="77"/>
      <c r="M9" s="77"/>
      <c r="N9" s="77"/>
      <c r="O9" s="77"/>
      <c r="P9" s="10"/>
    </row>
    <row r="10" spans="1:16" ht="21" customHeight="1" x14ac:dyDescent="0.2">
      <c r="A10" s="71" t="s">
        <v>121</v>
      </c>
      <c r="B10" s="72"/>
      <c r="C10" s="74" t="s">
        <v>124</v>
      </c>
      <c r="D10" s="74"/>
      <c r="E10" s="74"/>
      <c r="F10" s="74"/>
      <c r="G10" s="74"/>
      <c r="H10" s="74"/>
      <c r="I10" s="71" t="s">
        <v>126</v>
      </c>
      <c r="J10" s="72"/>
      <c r="K10" s="73"/>
      <c r="L10" s="111">
        <v>44385</v>
      </c>
      <c r="M10" s="112"/>
      <c r="N10" s="112"/>
      <c r="O10" s="113"/>
      <c r="P10" s="10"/>
    </row>
    <row r="11" spans="1:16" ht="6" customHeight="1" x14ac:dyDescent="0.2">
      <c r="A11" s="76"/>
      <c r="B11" s="77"/>
      <c r="C11" s="77"/>
      <c r="D11" s="77"/>
      <c r="E11" s="77"/>
      <c r="F11" s="77"/>
      <c r="G11" s="77"/>
      <c r="H11" s="77"/>
      <c r="I11" s="77"/>
      <c r="J11" s="77"/>
      <c r="K11" s="77"/>
      <c r="L11" s="77"/>
      <c r="M11" s="77"/>
      <c r="N11" s="77"/>
      <c r="O11" s="77"/>
      <c r="P11" s="10"/>
    </row>
    <row r="12" spans="1:16" ht="21" customHeight="1" x14ac:dyDescent="0.2">
      <c r="A12" s="71" t="s">
        <v>129</v>
      </c>
      <c r="B12" s="73"/>
      <c r="C12" s="74" t="s">
        <v>130</v>
      </c>
      <c r="D12" s="74"/>
      <c r="E12" s="74"/>
      <c r="F12" s="74"/>
      <c r="G12" s="74"/>
      <c r="H12" s="74"/>
      <c r="I12" s="71" t="s">
        <v>131</v>
      </c>
      <c r="J12" s="72"/>
      <c r="K12" s="73"/>
      <c r="L12" s="75">
        <v>17</v>
      </c>
      <c r="M12" s="75"/>
      <c r="N12" s="75"/>
      <c r="O12" s="75"/>
      <c r="P12" s="10"/>
    </row>
    <row r="13" spans="1:16" ht="6" customHeight="1" x14ac:dyDescent="0.2">
      <c r="A13" s="53"/>
      <c r="B13" s="54"/>
      <c r="C13" s="54"/>
      <c r="D13" s="54"/>
      <c r="E13" s="54"/>
      <c r="F13" s="54"/>
      <c r="G13" s="54"/>
      <c r="H13" s="54"/>
      <c r="I13" s="54"/>
      <c r="J13" s="54"/>
      <c r="K13" s="54"/>
      <c r="L13" s="54"/>
      <c r="M13" s="54"/>
      <c r="N13" s="54"/>
      <c r="O13" s="54"/>
      <c r="P13" s="32"/>
    </row>
    <row r="14" spans="1:16" ht="21" customHeight="1" x14ac:dyDescent="0.2">
      <c r="A14" s="65" t="s">
        <v>92</v>
      </c>
      <c r="B14" s="65"/>
      <c r="C14" s="65"/>
      <c r="D14" s="65"/>
      <c r="E14" s="65"/>
      <c r="F14" s="65"/>
      <c r="G14" s="65"/>
      <c r="H14" s="65"/>
      <c r="I14" s="65"/>
      <c r="J14" s="65"/>
      <c r="K14" s="65"/>
      <c r="L14" s="65"/>
      <c r="M14" s="65"/>
      <c r="N14" s="65"/>
      <c r="O14" s="65"/>
      <c r="P14" s="65"/>
    </row>
    <row r="15" spans="1:16" ht="31.5" customHeight="1" x14ac:dyDescent="0.2">
      <c r="A15" s="67" t="s">
        <v>90</v>
      </c>
      <c r="B15" s="67"/>
      <c r="C15" s="67"/>
      <c r="D15" s="11" t="s">
        <v>68</v>
      </c>
      <c r="E15" s="51" t="s">
        <v>95</v>
      </c>
      <c r="F15" s="51"/>
      <c r="G15" s="51"/>
      <c r="H15" s="51"/>
      <c r="I15" s="51"/>
      <c r="J15" s="51"/>
      <c r="K15" s="51"/>
      <c r="L15" s="51"/>
      <c r="M15" s="51"/>
      <c r="N15" s="51"/>
      <c r="O15" s="51"/>
      <c r="P15" s="51"/>
    </row>
    <row r="16" spans="1:16" ht="31.5" customHeight="1" x14ac:dyDescent="0.2">
      <c r="A16" s="68" t="s">
        <v>93</v>
      </c>
      <c r="B16" s="68"/>
      <c r="C16" s="68"/>
      <c r="D16" s="6" t="s">
        <v>89</v>
      </c>
      <c r="E16" s="51" t="s">
        <v>118</v>
      </c>
      <c r="F16" s="51"/>
      <c r="G16" s="51"/>
      <c r="H16" s="51"/>
      <c r="I16" s="51"/>
      <c r="J16" s="51"/>
      <c r="K16" s="51"/>
      <c r="L16" s="51"/>
      <c r="M16" s="51"/>
      <c r="N16" s="51"/>
      <c r="O16" s="51"/>
      <c r="P16" s="51"/>
    </row>
    <row r="17" spans="1:16" ht="40.5" customHeight="1" x14ac:dyDescent="0.2">
      <c r="A17" s="69" t="s">
        <v>94</v>
      </c>
      <c r="B17" s="69"/>
      <c r="C17" s="69"/>
      <c r="D17" s="6" t="s">
        <v>91</v>
      </c>
      <c r="E17" s="51" t="s">
        <v>96</v>
      </c>
      <c r="F17" s="51"/>
      <c r="G17" s="51"/>
      <c r="H17" s="51"/>
      <c r="I17" s="51"/>
      <c r="J17" s="51"/>
      <c r="K17" s="51"/>
      <c r="L17" s="51"/>
      <c r="M17" s="51"/>
      <c r="N17" s="51"/>
      <c r="O17" s="51"/>
      <c r="P17" s="51"/>
    </row>
    <row r="18" spans="1:16" ht="7.5" customHeight="1" x14ac:dyDescent="0.2">
      <c r="A18" s="66"/>
      <c r="B18" s="66"/>
      <c r="C18" s="66"/>
      <c r="D18" s="66"/>
      <c r="E18" s="66"/>
      <c r="F18" s="66"/>
      <c r="G18" s="66"/>
      <c r="H18" s="66"/>
      <c r="I18" s="66"/>
      <c r="J18" s="66"/>
      <c r="K18" s="66"/>
      <c r="L18" s="66"/>
      <c r="M18" s="66"/>
      <c r="N18" s="66"/>
      <c r="O18" s="66"/>
      <c r="P18" s="66"/>
    </row>
    <row r="19" spans="1:16" ht="21" customHeight="1" x14ac:dyDescent="0.2">
      <c r="A19" s="117" t="s">
        <v>119</v>
      </c>
      <c r="B19" s="117"/>
      <c r="C19" s="117"/>
      <c r="D19" s="117"/>
      <c r="E19" s="117"/>
      <c r="F19" s="117"/>
      <c r="G19" s="117"/>
      <c r="H19" s="117"/>
      <c r="I19" s="117"/>
      <c r="J19" s="117"/>
      <c r="K19" s="117"/>
      <c r="L19" s="117"/>
      <c r="M19" s="117"/>
      <c r="N19" s="117"/>
      <c r="O19" s="117"/>
      <c r="P19" s="117"/>
    </row>
    <row r="20" spans="1:16" ht="22.5" customHeight="1" x14ac:dyDescent="0.2">
      <c r="A20" s="52" t="s">
        <v>1</v>
      </c>
      <c r="B20" s="52" t="s">
        <v>2</v>
      </c>
      <c r="C20" s="52"/>
      <c r="D20" s="52"/>
      <c r="E20" s="52" t="s">
        <v>132</v>
      </c>
      <c r="F20" s="52"/>
      <c r="G20" s="52"/>
      <c r="H20" s="52"/>
      <c r="I20" s="52"/>
      <c r="J20" s="52" t="s">
        <v>114</v>
      </c>
      <c r="K20" s="70" t="s">
        <v>123</v>
      </c>
      <c r="L20" s="70"/>
      <c r="M20" s="70"/>
      <c r="N20" s="100" t="s">
        <v>133</v>
      </c>
      <c r="O20" s="101"/>
      <c r="P20" s="102"/>
    </row>
    <row r="21" spans="1:16" ht="22.5" customHeight="1" x14ac:dyDescent="0.2">
      <c r="A21" s="52"/>
      <c r="B21" s="52"/>
      <c r="C21" s="52"/>
      <c r="D21" s="52"/>
      <c r="E21" s="52"/>
      <c r="F21" s="52"/>
      <c r="G21" s="52"/>
      <c r="H21" s="52"/>
      <c r="I21" s="52"/>
      <c r="J21" s="52"/>
      <c r="K21" s="14" t="s">
        <v>68</v>
      </c>
      <c r="L21" s="14" t="s">
        <v>89</v>
      </c>
      <c r="M21" s="14" t="s">
        <v>91</v>
      </c>
      <c r="N21" s="103"/>
      <c r="O21" s="104"/>
      <c r="P21" s="105"/>
    </row>
    <row r="22" spans="1:16" ht="40.5" customHeight="1" x14ac:dyDescent="0.2">
      <c r="A22" s="82" t="s">
        <v>3</v>
      </c>
      <c r="B22" s="82" t="s">
        <v>99</v>
      </c>
      <c r="C22" s="86" t="s">
        <v>69</v>
      </c>
      <c r="D22" s="86"/>
      <c r="E22" s="86" t="s">
        <v>4</v>
      </c>
      <c r="F22" s="86"/>
      <c r="G22" s="86"/>
      <c r="H22" s="86"/>
      <c r="I22" s="86"/>
      <c r="J22" s="12">
        <v>0.5</v>
      </c>
      <c r="K22" s="22"/>
      <c r="L22" s="22" t="s">
        <v>125</v>
      </c>
      <c r="M22" s="22"/>
      <c r="N22" s="56" t="s">
        <v>154</v>
      </c>
      <c r="O22" s="57"/>
      <c r="P22" s="58"/>
    </row>
    <row r="23" spans="1:16" ht="46.5" hidden="1" customHeight="1" x14ac:dyDescent="0.2">
      <c r="A23" s="81"/>
      <c r="B23" s="81"/>
      <c r="C23" s="51"/>
      <c r="D23" s="51"/>
      <c r="E23" s="51" t="s">
        <v>5</v>
      </c>
      <c r="F23" s="51"/>
      <c r="G23" s="51"/>
      <c r="H23" s="51"/>
      <c r="I23" s="51"/>
      <c r="J23" s="5">
        <v>0.5</v>
      </c>
      <c r="K23" s="22"/>
      <c r="L23" s="22"/>
      <c r="M23" s="22" t="s">
        <v>125</v>
      </c>
      <c r="N23" s="56" t="s">
        <v>181</v>
      </c>
      <c r="O23" s="57"/>
      <c r="P23" s="58"/>
    </row>
    <row r="24" spans="1:16" ht="47.25" customHeight="1" x14ac:dyDescent="0.2">
      <c r="A24" s="81"/>
      <c r="B24" s="81"/>
      <c r="C24" s="51"/>
      <c r="D24" s="51"/>
      <c r="E24" s="51" t="s">
        <v>6</v>
      </c>
      <c r="F24" s="51"/>
      <c r="G24" s="51"/>
      <c r="H24" s="51"/>
      <c r="I24" s="51"/>
      <c r="J24" s="5">
        <v>0.5</v>
      </c>
      <c r="K24" s="22"/>
      <c r="L24" s="22" t="s">
        <v>125</v>
      </c>
      <c r="M24" s="22"/>
      <c r="N24" s="56" t="s">
        <v>155</v>
      </c>
      <c r="O24" s="57"/>
      <c r="P24" s="58"/>
    </row>
    <row r="25" spans="1:16" ht="60" customHeight="1" x14ac:dyDescent="0.2">
      <c r="A25" s="81"/>
      <c r="B25" s="81"/>
      <c r="C25" s="51"/>
      <c r="D25" s="51"/>
      <c r="E25" s="51" t="s">
        <v>7</v>
      </c>
      <c r="F25" s="51"/>
      <c r="G25" s="51"/>
      <c r="H25" s="51"/>
      <c r="I25" s="51"/>
      <c r="J25" s="5">
        <v>0.5</v>
      </c>
      <c r="K25" s="22" t="s">
        <v>125</v>
      </c>
      <c r="L25" s="22"/>
      <c r="M25" s="22"/>
      <c r="N25" s="56" t="s">
        <v>156</v>
      </c>
      <c r="O25" s="57"/>
      <c r="P25" s="58"/>
    </row>
    <row r="26" spans="1:16" ht="34.5" hidden="1" customHeight="1" x14ac:dyDescent="0.2">
      <c r="A26" s="81"/>
      <c r="B26" s="81"/>
      <c r="C26" s="51"/>
      <c r="D26" s="51"/>
      <c r="E26" s="108" t="s">
        <v>8</v>
      </c>
      <c r="F26" s="109"/>
      <c r="G26" s="109"/>
      <c r="H26" s="109"/>
      <c r="I26" s="110"/>
      <c r="J26" s="5">
        <v>0.5</v>
      </c>
      <c r="K26" s="22"/>
      <c r="L26" s="22"/>
      <c r="M26" s="22" t="s">
        <v>125</v>
      </c>
      <c r="N26" s="56" t="s">
        <v>181</v>
      </c>
      <c r="O26" s="57"/>
      <c r="P26" s="58"/>
    </row>
    <row r="27" spans="1:16" ht="45" customHeight="1" x14ac:dyDescent="0.2">
      <c r="A27" s="81"/>
      <c r="B27" s="81"/>
      <c r="C27" s="51"/>
      <c r="D27" s="51"/>
      <c r="E27" s="51" t="s">
        <v>9</v>
      </c>
      <c r="F27" s="51"/>
      <c r="G27" s="51"/>
      <c r="H27" s="51"/>
      <c r="I27" s="51"/>
      <c r="J27" s="5">
        <v>0.5</v>
      </c>
      <c r="K27" s="22"/>
      <c r="L27" s="22" t="s">
        <v>125</v>
      </c>
      <c r="M27" s="22"/>
      <c r="N27" s="56" t="s">
        <v>157</v>
      </c>
      <c r="O27" s="57"/>
      <c r="P27" s="58"/>
    </row>
    <row r="28" spans="1:16" ht="36" hidden="1" customHeight="1" x14ac:dyDescent="0.2">
      <c r="A28" s="81"/>
      <c r="B28" s="81"/>
      <c r="C28" s="51"/>
      <c r="D28" s="51"/>
      <c r="E28" s="51" t="s">
        <v>10</v>
      </c>
      <c r="F28" s="51"/>
      <c r="G28" s="51"/>
      <c r="H28" s="51"/>
      <c r="I28" s="51"/>
      <c r="J28" s="5">
        <v>0.5</v>
      </c>
      <c r="K28" s="22"/>
      <c r="L28" s="22"/>
      <c r="M28" s="22" t="s">
        <v>125</v>
      </c>
      <c r="N28" s="56" t="s">
        <v>181</v>
      </c>
      <c r="O28" s="57"/>
      <c r="P28" s="58"/>
    </row>
    <row r="29" spans="1:16" ht="65.25" customHeight="1" x14ac:dyDescent="0.2">
      <c r="A29" s="81"/>
      <c r="B29" s="81"/>
      <c r="C29" s="51"/>
      <c r="D29" s="51"/>
      <c r="E29" s="51" t="s">
        <v>11</v>
      </c>
      <c r="F29" s="51"/>
      <c r="G29" s="51"/>
      <c r="H29" s="51"/>
      <c r="I29" s="51"/>
      <c r="J29" s="5">
        <v>0.5</v>
      </c>
      <c r="K29" s="22"/>
      <c r="L29" s="22" t="s">
        <v>125</v>
      </c>
      <c r="M29" s="22"/>
      <c r="N29" s="56" t="s">
        <v>158</v>
      </c>
      <c r="O29" s="57"/>
      <c r="P29" s="58"/>
    </row>
    <row r="30" spans="1:16" ht="21" customHeight="1" x14ac:dyDescent="0.2">
      <c r="A30" s="81"/>
      <c r="B30" s="81"/>
      <c r="C30" s="51"/>
      <c r="D30" s="51"/>
      <c r="E30" s="55" t="s">
        <v>102</v>
      </c>
      <c r="F30" s="55"/>
      <c r="G30" s="55"/>
      <c r="H30" s="55"/>
      <c r="I30" s="55"/>
      <c r="J30" s="8"/>
      <c r="K30" s="15">
        <f>((COUNTIF(K22:K29,"X")+COUNTIF(M22:M29,"X"))*0.5)</f>
        <v>2</v>
      </c>
      <c r="L30" s="15"/>
      <c r="M30" s="15"/>
      <c r="N30" s="59"/>
      <c r="O30" s="60"/>
      <c r="P30" s="61"/>
    </row>
    <row r="31" spans="1:16" ht="55.5" customHeight="1" x14ac:dyDescent="0.2">
      <c r="A31" s="81"/>
      <c r="B31" s="81"/>
      <c r="C31" s="51" t="s">
        <v>70</v>
      </c>
      <c r="D31" s="51"/>
      <c r="E31" s="51" t="s">
        <v>12</v>
      </c>
      <c r="F31" s="51"/>
      <c r="G31" s="51"/>
      <c r="H31" s="51"/>
      <c r="I31" s="51"/>
      <c r="J31" s="13">
        <v>2</v>
      </c>
      <c r="K31" s="22"/>
      <c r="L31" s="22"/>
      <c r="M31" s="22"/>
      <c r="N31" s="56" t="s">
        <v>159</v>
      </c>
      <c r="O31" s="57"/>
      <c r="P31" s="58"/>
    </row>
    <row r="32" spans="1:16" ht="60" hidden="1" customHeight="1" x14ac:dyDescent="0.2">
      <c r="A32" s="81"/>
      <c r="B32" s="81"/>
      <c r="C32" s="51"/>
      <c r="D32" s="51"/>
      <c r="E32" s="51" t="s">
        <v>13</v>
      </c>
      <c r="F32" s="51"/>
      <c r="G32" s="51"/>
      <c r="H32" s="51"/>
      <c r="I32" s="51"/>
      <c r="J32" s="13">
        <v>2</v>
      </c>
      <c r="K32" s="22"/>
      <c r="L32" s="22"/>
      <c r="M32" s="22" t="s">
        <v>125</v>
      </c>
      <c r="N32" s="56" t="s">
        <v>176</v>
      </c>
      <c r="O32" s="57"/>
      <c r="P32" s="58"/>
    </row>
    <row r="33" spans="1:16" ht="49.5" hidden="1" customHeight="1" x14ac:dyDescent="0.2">
      <c r="A33" s="81"/>
      <c r="B33" s="81"/>
      <c r="C33" s="51"/>
      <c r="D33" s="51"/>
      <c r="E33" s="83" t="s">
        <v>14</v>
      </c>
      <c r="F33" s="84"/>
      <c r="G33" s="84"/>
      <c r="H33" s="84"/>
      <c r="I33" s="85"/>
      <c r="J33" s="13">
        <v>2</v>
      </c>
      <c r="K33" s="22"/>
      <c r="L33" s="22"/>
      <c r="M33" s="22" t="s">
        <v>125</v>
      </c>
      <c r="N33" s="56" t="s">
        <v>181</v>
      </c>
      <c r="O33" s="57"/>
      <c r="P33" s="58"/>
    </row>
    <row r="34" spans="1:16" ht="21" customHeight="1" x14ac:dyDescent="0.2">
      <c r="A34" s="81"/>
      <c r="B34" s="81"/>
      <c r="C34" s="51"/>
      <c r="D34" s="51"/>
      <c r="E34" s="55" t="s">
        <v>102</v>
      </c>
      <c r="F34" s="55"/>
      <c r="G34" s="55"/>
      <c r="H34" s="55"/>
      <c r="I34" s="55"/>
      <c r="J34" s="14"/>
      <c r="K34" s="15">
        <f>((COUNTIF(K31:K33,"X")+COUNTIF(M31:M33,"X"))*2)</f>
        <v>4</v>
      </c>
      <c r="L34" s="15"/>
      <c r="M34" s="15"/>
      <c r="N34" s="59"/>
      <c r="O34" s="60"/>
      <c r="P34" s="61"/>
    </row>
    <row r="35" spans="1:16" ht="50.25" customHeight="1" x14ac:dyDescent="0.2">
      <c r="A35" s="81"/>
      <c r="B35" s="81" t="s">
        <v>101</v>
      </c>
      <c r="C35" s="51" t="s">
        <v>71</v>
      </c>
      <c r="D35" s="51"/>
      <c r="E35" s="51" t="s">
        <v>15</v>
      </c>
      <c r="F35" s="51"/>
      <c r="G35" s="51"/>
      <c r="H35" s="51"/>
      <c r="I35" s="51"/>
      <c r="J35" s="13">
        <v>1</v>
      </c>
      <c r="K35" s="22"/>
      <c r="L35" s="22" t="s">
        <v>125</v>
      </c>
      <c r="M35" s="22"/>
      <c r="N35" s="56" t="s">
        <v>178</v>
      </c>
      <c r="O35" s="57"/>
      <c r="P35" s="58"/>
    </row>
    <row r="36" spans="1:16" ht="48.75" hidden="1" customHeight="1" x14ac:dyDescent="0.2">
      <c r="A36" s="81"/>
      <c r="B36" s="81"/>
      <c r="C36" s="51" t="s">
        <v>72</v>
      </c>
      <c r="D36" s="51"/>
      <c r="E36" s="51" t="s">
        <v>16</v>
      </c>
      <c r="F36" s="51"/>
      <c r="G36" s="51"/>
      <c r="H36" s="51"/>
      <c r="I36" s="51"/>
      <c r="J36" s="13">
        <v>1</v>
      </c>
      <c r="K36" s="22"/>
      <c r="L36" s="22"/>
      <c r="M36" s="22" t="s">
        <v>125</v>
      </c>
      <c r="N36" s="56" t="s">
        <v>181</v>
      </c>
      <c r="O36" s="57"/>
      <c r="P36" s="58"/>
    </row>
    <row r="37" spans="1:16" ht="34.5" hidden="1" customHeight="1" x14ac:dyDescent="0.2">
      <c r="A37" s="81"/>
      <c r="B37" s="81"/>
      <c r="C37" s="51" t="s">
        <v>73</v>
      </c>
      <c r="D37" s="51"/>
      <c r="E37" s="51" t="s">
        <v>17</v>
      </c>
      <c r="F37" s="51"/>
      <c r="G37" s="51"/>
      <c r="H37" s="51"/>
      <c r="I37" s="51"/>
      <c r="J37" s="13">
        <v>1</v>
      </c>
      <c r="K37" s="22"/>
      <c r="L37" s="22"/>
      <c r="M37" s="22" t="s">
        <v>125</v>
      </c>
      <c r="N37" s="56" t="s">
        <v>181</v>
      </c>
      <c r="O37" s="57"/>
      <c r="P37" s="58"/>
    </row>
    <row r="38" spans="1:16" ht="52.5" customHeight="1" x14ac:dyDescent="0.2">
      <c r="A38" s="81"/>
      <c r="B38" s="81"/>
      <c r="C38" s="51" t="s">
        <v>0</v>
      </c>
      <c r="D38" s="51"/>
      <c r="E38" s="51" t="s">
        <v>18</v>
      </c>
      <c r="F38" s="51"/>
      <c r="G38" s="51"/>
      <c r="H38" s="51"/>
      <c r="I38" s="51"/>
      <c r="J38" s="13">
        <v>2</v>
      </c>
      <c r="K38" s="22"/>
      <c r="L38" s="22" t="s">
        <v>125</v>
      </c>
      <c r="M38" s="22"/>
      <c r="N38" s="56" t="s">
        <v>160</v>
      </c>
      <c r="O38" s="57"/>
      <c r="P38" s="58"/>
    </row>
    <row r="39" spans="1:16" ht="57.75" customHeight="1" x14ac:dyDescent="0.2">
      <c r="A39" s="81"/>
      <c r="B39" s="81"/>
      <c r="C39" s="51" t="s">
        <v>74</v>
      </c>
      <c r="D39" s="51"/>
      <c r="E39" s="51" t="s">
        <v>19</v>
      </c>
      <c r="F39" s="51"/>
      <c r="G39" s="51"/>
      <c r="H39" s="51"/>
      <c r="I39" s="51"/>
      <c r="J39" s="13">
        <v>2</v>
      </c>
      <c r="K39" s="22"/>
      <c r="L39" s="22" t="s">
        <v>125</v>
      </c>
      <c r="M39" s="22"/>
      <c r="N39" s="56" t="s">
        <v>161</v>
      </c>
      <c r="O39" s="57"/>
      <c r="P39" s="58"/>
    </row>
    <row r="40" spans="1:16" ht="33" hidden="1" customHeight="1" x14ac:dyDescent="0.2">
      <c r="A40" s="81"/>
      <c r="B40" s="81"/>
      <c r="C40" s="51" t="s">
        <v>75</v>
      </c>
      <c r="D40" s="51"/>
      <c r="E40" s="51" t="s">
        <v>20</v>
      </c>
      <c r="F40" s="51"/>
      <c r="G40" s="51"/>
      <c r="H40" s="51"/>
      <c r="I40" s="51"/>
      <c r="J40" s="13">
        <v>1</v>
      </c>
      <c r="K40" s="22"/>
      <c r="L40" s="22"/>
      <c r="M40" s="22" t="s">
        <v>125</v>
      </c>
      <c r="N40" s="56" t="s">
        <v>181</v>
      </c>
      <c r="O40" s="57"/>
      <c r="P40" s="58"/>
    </row>
    <row r="41" spans="1:16" ht="44.25" hidden="1" customHeight="1" x14ac:dyDescent="0.2">
      <c r="A41" s="81"/>
      <c r="B41" s="81"/>
      <c r="C41" s="51" t="s">
        <v>76</v>
      </c>
      <c r="D41" s="51"/>
      <c r="E41" s="51" t="s">
        <v>21</v>
      </c>
      <c r="F41" s="51"/>
      <c r="G41" s="51"/>
      <c r="H41" s="51"/>
      <c r="I41" s="51"/>
      <c r="J41" s="13">
        <v>2</v>
      </c>
      <c r="K41" s="22"/>
      <c r="L41" s="22"/>
      <c r="M41" s="22" t="s">
        <v>125</v>
      </c>
      <c r="N41" s="56" t="s">
        <v>181</v>
      </c>
      <c r="O41" s="57"/>
      <c r="P41" s="58"/>
    </row>
    <row r="42" spans="1:16" ht="48.75" hidden="1" customHeight="1" x14ac:dyDescent="0.2">
      <c r="A42" s="81"/>
      <c r="B42" s="81"/>
      <c r="C42" s="51" t="s">
        <v>77</v>
      </c>
      <c r="D42" s="51"/>
      <c r="E42" s="51" t="s">
        <v>22</v>
      </c>
      <c r="F42" s="51"/>
      <c r="G42" s="51"/>
      <c r="H42" s="51"/>
      <c r="I42" s="51"/>
      <c r="J42" s="13">
        <v>1</v>
      </c>
      <c r="K42" s="22"/>
      <c r="L42" s="22"/>
      <c r="M42" s="22" t="s">
        <v>125</v>
      </c>
      <c r="N42" s="56" t="s">
        <v>181</v>
      </c>
      <c r="O42" s="57"/>
      <c r="P42" s="58"/>
    </row>
    <row r="43" spans="1:16" ht="52.5" hidden="1" customHeight="1" x14ac:dyDescent="0.2">
      <c r="A43" s="81"/>
      <c r="B43" s="81"/>
      <c r="C43" s="51" t="s">
        <v>78</v>
      </c>
      <c r="D43" s="51"/>
      <c r="E43" s="51" t="s">
        <v>23</v>
      </c>
      <c r="F43" s="51"/>
      <c r="G43" s="51"/>
      <c r="H43" s="51"/>
      <c r="I43" s="51"/>
      <c r="J43" s="13">
        <v>1</v>
      </c>
      <c r="K43" s="22"/>
      <c r="L43" s="22"/>
      <c r="M43" s="22" t="s">
        <v>125</v>
      </c>
      <c r="N43" s="56" t="s">
        <v>181</v>
      </c>
      <c r="O43" s="57"/>
      <c r="P43" s="58"/>
    </row>
    <row r="44" spans="1:16" ht="39.75" hidden="1" customHeight="1" x14ac:dyDescent="0.2">
      <c r="A44" s="81"/>
      <c r="B44" s="81"/>
      <c r="C44" s="51" t="s">
        <v>79</v>
      </c>
      <c r="D44" s="51"/>
      <c r="E44" s="51" t="s">
        <v>24</v>
      </c>
      <c r="F44" s="51"/>
      <c r="G44" s="51"/>
      <c r="H44" s="51"/>
      <c r="I44" s="51"/>
      <c r="J44" s="13">
        <v>2</v>
      </c>
      <c r="K44" s="22"/>
      <c r="L44" s="22"/>
      <c r="M44" s="22" t="s">
        <v>125</v>
      </c>
      <c r="N44" s="56" t="s">
        <v>181</v>
      </c>
      <c r="O44" s="57"/>
      <c r="P44" s="58"/>
    </row>
    <row r="45" spans="1:16" ht="54" hidden="1" customHeight="1" x14ac:dyDescent="0.2">
      <c r="A45" s="81"/>
      <c r="B45" s="81"/>
      <c r="C45" s="51" t="s">
        <v>80</v>
      </c>
      <c r="D45" s="51"/>
      <c r="E45" s="51" t="s">
        <v>25</v>
      </c>
      <c r="F45" s="51"/>
      <c r="G45" s="51"/>
      <c r="H45" s="51"/>
      <c r="I45" s="51"/>
      <c r="J45" s="13">
        <v>1</v>
      </c>
      <c r="K45" s="22"/>
      <c r="L45" s="22"/>
      <c r="M45" s="22" t="s">
        <v>125</v>
      </c>
      <c r="N45" s="56" t="s">
        <v>181</v>
      </c>
      <c r="O45" s="57"/>
      <c r="P45" s="58"/>
    </row>
    <row r="46" spans="1:16" ht="21" customHeight="1" x14ac:dyDescent="0.2">
      <c r="A46" s="81"/>
      <c r="B46" s="81"/>
      <c r="C46" s="52" t="s">
        <v>102</v>
      </c>
      <c r="D46" s="52"/>
      <c r="E46" s="52"/>
      <c r="F46" s="52"/>
      <c r="G46" s="52"/>
      <c r="H46" s="52"/>
      <c r="I46" s="52"/>
      <c r="J46" s="52"/>
      <c r="K46" s="15">
        <f>((COUNTIF(K35:K37,"X")+(COUNTIF(K38:K39,"X")*2)+(COUNTIF(K40,"X")+(COUNTIF(K41,"X")*2)+(COUNTIF(K42:K43,"X")+(COUNTIF(K44,"X")*2)+(COUNTIF(K45,"X")+(COUNTIF(M35:M37,"X")+(COUNTIF(M38:M39,"X")*2)+(COUNTIF(M40,"X")+(COUNTIF(M41,"X")*2)+(COUNTIF(M42:M43,"X")+(COUNTIF(M44,"X")*2)+(COUNTIF(M45,"X"))))))))))</f>
        <v>10</v>
      </c>
      <c r="L46" s="21"/>
      <c r="M46" s="21"/>
      <c r="N46" s="88"/>
      <c r="O46" s="89"/>
      <c r="P46" s="90"/>
    </row>
    <row r="47" spans="1:16" ht="69.75" customHeight="1" x14ac:dyDescent="0.2">
      <c r="A47" s="81" t="s">
        <v>26</v>
      </c>
      <c r="B47" s="81" t="s">
        <v>103</v>
      </c>
      <c r="C47" s="51" t="s">
        <v>81</v>
      </c>
      <c r="D47" s="51"/>
      <c r="E47" s="51" t="s">
        <v>27</v>
      </c>
      <c r="F47" s="51"/>
      <c r="G47" s="51"/>
      <c r="H47" s="51"/>
      <c r="I47" s="51"/>
      <c r="J47" s="3">
        <v>1</v>
      </c>
      <c r="K47" s="22"/>
      <c r="L47" s="22" t="s">
        <v>125</v>
      </c>
      <c r="M47" s="22"/>
      <c r="N47" s="56" t="s">
        <v>179</v>
      </c>
      <c r="O47" s="57"/>
      <c r="P47" s="58"/>
    </row>
    <row r="48" spans="1:16" ht="39.75" customHeight="1" x14ac:dyDescent="0.2">
      <c r="A48" s="81"/>
      <c r="B48" s="81"/>
      <c r="C48" s="51"/>
      <c r="D48" s="51"/>
      <c r="E48" s="51" t="s">
        <v>28</v>
      </c>
      <c r="F48" s="51"/>
      <c r="G48" s="51"/>
      <c r="H48" s="51"/>
      <c r="I48" s="51"/>
      <c r="J48" s="3">
        <v>1</v>
      </c>
      <c r="K48" s="22"/>
      <c r="L48" s="22" t="s">
        <v>125</v>
      </c>
      <c r="M48" s="22"/>
      <c r="N48" s="56" t="s">
        <v>162</v>
      </c>
      <c r="O48" s="57"/>
      <c r="P48" s="58"/>
    </row>
    <row r="49" spans="1:16" ht="36.75" hidden="1" customHeight="1" x14ac:dyDescent="0.2">
      <c r="A49" s="81"/>
      <c r="B49" s="81"/>
      <c r="C49" s="51"/>
      <c r="D49" s="51"/>
      <c r="E49" s="51" t="s">
        <v>29</v>
      </c>
      <c r="F49" s="51"/>
      <c r="G49" s="51"/>
      <c r="H49" s="51"/>
      <c r="I49" s="51"/>
      <c r="J49" s="3">
        <v>1</v>
      </c>
      <c r="K49" s="22"/>
      <c r="L49" s="22"/>
      <c r="M49" s="22" t="s">
        <v>125</v>
      </c>
      <c r="N49" s="56" t="s">
        <v>181</v>
      </c>
      <c r="O49" s="57"/>
      <c r="P49" s="58"/>
    </row>
    <row r="50" spans="1:16" ht="61.5" customHeight="1" x14ac:dyDescent="0.2">
      <c r="A50" s="81"/>
      <c r="B50" s="81"/>
      <c r="C50" s="51"/>
      <c r="D50" s="51"/>
      <c r="E50" s="51" t="s">
        <v>30</v>
      </c>
      <c r="F50" s="51"/>
      <c r="G50" s="51"/>
      <c r="H50" s="51"/>
      <c r="I50" s="51"/>
      <c r="J50" s="3">
        <v>1</v>
      </c>
      <c r="K50" s="22"/>
      <c r="L50" s="22" t="s">
        <v>125</v>
      </c>
      <c r="M50" s="22"/>
      <c r="N50" s="56" t="s">
        <v>180</v>
      </c>
      <c r="O50" s="57"/>
      <c r="P50" s="58"/>
    </row>
    <row r="51" spans="1:16" ht="32.25" hidden="1" customHeight="1" x14ac:dyDescent="0.2">
      <c r="A51" s="81"/>
      <c r="B51" s="81"/>
      <c r="C51" s="51"/>
      <c r="D51" s="51"/>
      <c r="E51" s="51" t="s">
        <v>31</v>
      </c>
      <c r="F51" s="51"/>
      <c r="G51" s="51"/>
      <c r="H51" s="51"/>
      <c r="I51" s="51"/>
      <c r="J51" s="3">
        <v>1</v>
      </c>
      <c r="K51" s="22"/>
      <c r="L51" s="22"/>
      <c r="M51" s="22" t="s">
        <v>125</v>
      </c>
      <c r="N51" s="56" t="s">
        <v>181</v>
      </c>
      <c r="O51" s="57"/>
      <c r="P51" s="58"/>
    </row>
    <row r="52" spans="1:16" ht="39" customHeight="1" x14ac:dyDescent="0.2">
      <c r="A52" s="81"/>
      <c r="B52" s="81"/>
      <c r="C52" s="51"/>
      <c r="D52" s="51"/>
      <c r="E52" s="51" t="s">
        <v>32</v>
      </c>
      <c r="F52" s="51"/>
      <c r="G52" s="51"/>
      <c r="H52" s="51"/>
      <c r="I52" s="51"/>
      <c r="J52" s="3">
        <v>1</v>
      </c>
      <c r="K52" s="22"/>
      <c r="L52" s="22" t="s">
        <v>125</v>
      </c>
      <c r="M52" s="22"/>
      <c r="N52" s="56" t="s">
        <v>183</v>
      </c>
      <c r="O52" s="57"/>
      <c r="P52" s="58"/>
    </row>
    <row r="53" spans="1:16" ht="52.5" hidden="1" customHeight="1" x14ac:dyDescent="0.2">
      <c r="A53" s="81"/>
      <c r="B53" s="81"/>
      <c r="C53" s="51"/>
      <c r="D53" s="51"/>
      <c r="E53" s="51" t="s">
        <v>33</v>
      </c>
      <c r="F53" s="51"/>
      <c r="G53" s="51"/>
      <c r="H53" s="51"/>
      <c r="I53" s="51"/>
      <c r="J53" s="3">
        <v>1</v>
      </c>
      <c r="K53" s="22"/>
      <c r="L53" s="22"/>
      <c r="M53" s="22" t="s">
        <v>125</v>
      </c>
      <c r="N53" s="56" t="s">
        <v>181</v>
      </c>
      <c r="O53" s="57"/>
      <c r="P53" s="58"/>
    </row>
    <row r="54" spans="1:16" ht="39.75" hidden="1" customHeight="1" x14ac:dyDescent="0.2">
      <c r="A54" s="81"/>
      <c r="B54" s="81"/>
      <c r="C54" s="51"/>
      <c r="D54" s="51"/>
      <c r="E54" s="51" t="s">
        <v>34</v>
      </c>
      <c r="F54" s="51"/>
      <c r="G54" s="51"/>
      <c r="H54" s="51"/>
      <c r="I54" s="51"/>
      <c r="J54" s="3">
        <v>1</v>
      </c>
      <c r="K54" s="22"/>
      <c r="L54" s="22"/>
      <c r="M54" s="22" t="s">
        <v>125</v>
      </c>
      <c r="N54" s="56" t="s">
        <v>181</v>
      </c>
      <c r="O54" s="57"/>
      <c r="P54" s="58"/>
    </row>
    <row r="55" spans="1:16" ht="40.5" hidden="1" customHeight="1" x14ac:dyDescent="0.2">
      <c r="A55" s="81"/>
      <c r="B55" s="81"/>
      <c r="C55" s="51"/>
      <c r="D55" s="51"/>
      <c r="E55" s="51" t="s">
        <v>35</v>
      </c>
      <c r="F55" s="51"/>
      <c r="G55" s="51"/>
      <c r="H55" s="51"/>
      <c r="I55" s="51"/>
      <c r="J55" s="3">
        <v>1</v>
      </c>
      <c r="K55" s="22"/>
      <c r="L55" s="22"/>
      <c r="M55" s="22" t="s">
        <v>125</v>
      </c>
      <c r="N55" s="56" t="s">
        <v>181</v>
      </c>
      <c r="O55" s="57"/>
      <c r="P55" s="58"/>
    </row>
    <row r="56" spans="1:16" ht="21" customHeight="1" x14ac:dyDescent="0.2">
      <c r="A56" s="81"/>
      <c r="B56" s="81"/>
      <c r="C56" s="51"/>
      <c r="D56" s="51"/>
      <c r="E56" s="52" t="s">
        <v>102</v>
      </c>
      <c r="F56" s="52"/>
      <c r="G56" s="52"/>
      <c r="H56" s="52"/>
      <c r="I56" s="52"/>
      <c r="J56" s="2"/>
      <c r="K56" s="15">
        <f>((COUNTIF(K47:K55,"X")+COUNTIF(M47:M55,"X")))</f>
        <v>5</v>
      </c>
      <c r="L56" s="21"/>
      <c r="M56" s="21"/>
      <c r="N56" s="88"/>
      <c r="O56" s="89"/>
      <c r="P56" s="90"/>
    </row>
    <row r="57" spans="1:16" ht="55.5" customHeight="1" x14ac:dyDescent="0.2">
      <c r="A57" s="81"/>
      <c r="B57" s="81"/>
      <c r="C57" s="51" t="s">
        <v>82</v>
      </c>
      <c r="D57" s="51"/>
      <c r="E57" s="51" t="s">
        <v>36</v>
      </c>
      <c r="F57" s="51"/>
      <c r="G57" s="51"/>
      <c r="H57" s="51"/>
      <c r="I57" s="51"/>
      <c r="J57" s="3">
        <v>2</v>
      </c>
      <c r="K57" s="22" t="s">
        <v>125</v>
      </c>
      <c r="L57" s="22"/>
      <c r="M57" s="22"/>
      <c r="N57" s="56" t="s">
        <v>184</v>
      </c>
      <c r="O57" s="57"/>
      <c r="P57" s="58"/>
    </row>
    <row r="58" spans="1:16" ht="58.5" customHeight="1" x14ac:dyDescent="0.2">
      <c r="A58" s="81"/>
      <c r="B58" s="81"/>
      <c r="C58" s="51"/>
      <c r="D58" s="51"/>
      <c r="E58" s="51" t="s">
        <v>37</v>
      </c>
      <c r="F58" s="51"/>
      <c r="G58" s="51"/>
      <c r="H58" s="51"/>
      <c r="I58" s="51"/>
      <c r="J58" s="3">
        <v>2</v>
      </c>
      <c r="K58" s="22"/>
      <c r="L58" s="22" t="s">
        <v>125</v>
      </c>
      <c r="M58" s="22"/>
      <c r="N58" s="56" t="s">
        <v>185</v>
      </c>
      <c r="O58" s="57"/>
      <c r="P58" s="58"/>
    </row>
    <row r="59" spans="1:16" ht="14.25" hidden="1" customHeight="1" x14ac:dyDescent="0.2">
      <c r="A59" s="81"/>
      <c r="B59" s="81"/>
      <c r="C59" s="51"/>
      <c r="D59" s="51"/>
      <c r="E59" s="51" t="s">
        <v>38</v>
      </c>
      <c r="F59" s="51"/>
      <c r="G59" s="51"/>
      <c r="H59" s="51"/>
      <c r="I59" s="51"/>
      <c r="J59" s="3">
        <v>1</v>
      </c>
      <c r="K59" s="22"/>
      <c r="L59" s="22"/>
      <c r="M59" s="22" t="s">
        <v>125</v>
      </c>
      <c r="N59" s="56" t="s">
        <v>181</v>
      </c>
      <c r="O59" s="57"/>
      <c r="P59" s="58"/>
    </row>
    <row r="60" spans="1:16" ht="21" customHeight="1" x14ac:dyDescent="0.2">
      <c r="A60" s="81"/>
      <c r="B60" s="81"/>
      <c r="C60" s="51"/>
      <c r="D60" s="51"/>
      <c r="E60" s="52" t="s">
        <v>102</v>
      </c>
      <c r="F60" s="52"/>
      <c r="G60" s="52"/>
      <c r="H60" s="52"/>
      <c r="I60" s="52"/>
      <c r="J60" s="2"/>
      <c r="K60" s="15">
        <f>((COUNTIF(K57:K58,"X")*2)+(COUNTIF(K59,"X")+(COUNTIF(M57:M58,"X")*2)+(COUNTIF(M59,"X"))))</f>
        <v>3</v>
      </c>
      <c r="L60" s="21"/>
      <c r="M60" s="21"/>
      <c r="N60" s="88"/>
      <c r="O60" s="89"/>
      <c r="P60" s="90"/>
    </row>
    <row r="61" spans="1:16" ht="32.25" hidden="1" customHeight="1" x14ac:dyDescent="0.2">
      <c r="A61" s="81"/>
      <c r="B61" s="81"/>
      <c r="C61" s="51" t="s">
        <v>83</v>
      </c>
      <c r="D61" s="51"/>
      <c r="E61" s="51" t="s">
        <v>39</v>
      </c>
      <c r="F61" s="51"/>
      <c r="G61" s="51"/>
      <c r="H61" s="51"/>
      <c r="I61" s="51"/>
      <c r="J61" s="3">
        <v>1</v>
      </c>
      <c r="K61" s="22"/>
      <c r="L61" s="22"/>
      <c r="M61" s="22" t="s">
        <v>125</v>
      </c>
      <c r="N61" s="56" t="s">
        <v>181</v>
      </c>
      <c r="O61" s="57"/>
      <c r="P61" s="58"/>
    </row>
    <row r="62" spans="1:16" ht="32.25" hidden="1" customHeight="1" x14ac:dyDescent="0.2">
      <c r="A62" s="81"/>
      <c r="B62" s="81"/>
      <c r="C62" s="51"/>
      <c r="D62" s="51"/>
      <c r="E62" s="51" t="s">
        <v>40</v>
      </c>
      <c r="F62" s="51"/>
      <c r="G62" s="51"/>
      <c r="H62" s="51"/>
      <c r="I62" s="51"/>
      <c r="J62" s="3">
        <v>1</v>
      </c>
      <c r="K62" s="22"/>
      <c r="L62" s="22"/>
      <c r="M62" s="22" t="s">
        <v>125</v>
      </c>
      <c r="N62" s="56" t="s">
        <v>181</v>
      </c>
      <c r="O62" s="57"/>
      <c r="P62" s="58"/>
    </row>
    <row r="63" spans="1:16" ht="32.25" hidden="1" customHeight="1" x14ac:dyDescent="0.2">
      <c r="A63" s="81"/>
      <c r="B63" s="81"/>
      <c r="C63" s="51"/>
      <c r="D63" s="51"/>
      <c r="E63" s="51" t="s">
        <v>41</v>
      </c>
      <c r="F63" s="51"/>
      <c r="G63" s="51"/>
      <c r="H63" s="51"/>
      <c r="I63" s="51"/>
      <c r="J63" s="3">
        <v>1</v>
      </c>
      <c r="K63" s="22"/>
      <c r="L63" s="22"/>
      <c r="M63" s="22" t="s">
        <v>125</v>
      </c>
      <c r="N63" s="56" t="s">
        <v>181</v>
      </c>
      <c r="O63" s="57"/>
      <c r="P63" s="58"/>
    </row>
    <row r="64" spans="1:16" ht="32.25" hidden="1" customHeight="1" x14ac:dyDescent="0.2">
      <c r="A64" s="81"/>
      <c r="B64" s="81"/>
      <c r="C64" s="51"/>
      <c r="D64" s="51"/>
      <c r="E64" s="51" t="s">
        <v>42</v>
      </c>
      <c r="F64" s="51"/>
      <c r="G64" s="51"/>
      <c r="H64" s="51"/>
      <c r="I64" s="51"/>
      <c r="J64" s="3">
        <v>1</v>
      </c>
      <c r="K64" s="22"/>
      <c r="L64" s="22"/>
      <c r="M64" s="22" t="s">
        <v>125</v>
      </c>
      <c r="N64" s="56" t="s">
        <v>181</v>
      </c>
      <c r="O64" s="57"/>
      <c r="P64" s="58"/>
    </row>
    <row r="65" spans="1:16" ht="32.25" hidden="1" customHeight="1" x14ac:dyDescent="0.2">
      <c r="A65" s="81"/>
      <c r="B65" s="81"/>
      <c r="C65" s="51"/>
      <c r="D65" s="51"/>
      <c r="E65" s="51" t="s">
        <v>43</v>
      </c>
      <c r="F65" s="51"/>
      <c r="G65" s="51"/>
      <c r="H65" s="51"/>
      <c r="I65" s="51"/>
      <c r="J65" s="3">
        <v>1</v>
      </c>
      <c r="K65" s="22"/>
      <c r="L65" s="22"/>
      <c r="M65" s="22" t="s">
        <v>125</v>
      </c>
      <c r="N65" s="56" t="s">
        <v>181</v>
      </c>
      <c r="O65" s="57"/>
      <c r="P65" s="58"/>
    </row>
    <row r="66" spans="1:16" ht="32.25" hidden="1" customHeight="1" x14ac:dyDescent="0.2">
      <c r="A66" s="81"/>
      <c r="B66" s="81"/>
      <c r="C66" s="51"/>
      <c r="D66" s="51"/>
      <c r="E66" s="51" t="s">
        <v>44</v>
      </c>
      <c r="F66" s="51"/>
      <c r="G66" s="51"/>
      <c r="H66" s="51"/>
      <c r="I66" s="51"/>
      <c r="J66" s="3">
        <v>1</v>
      </c>
      <c r="K66" s="22"/>
      <c r="L66" s="22"/>
      <c r="M66" s="22" t="s">
        <v>125</v>
      </c>
      <c r="N66" s="56" t="s">
        <v>181</v>
      </c>
      <c r="O66" s="57"/>
      <c r="P66" s="58"/>
    </row>
    <row r="67" spans="1:16" ht="21" customHeight="1" x14ac:dyDescent="0.2">
      <c r="A67" s="81"/>
      <c r="B67" s="81"/>
      <c r="C67" s="51"/>
      <c r="D67" s="51"/>
      <c r="E67" s="52" t="s">
        <v>102</v>
      </c>
      <c r="F67" s="52"/>
      <c r="G67" s="52"/>
      <c r="H67" s="52"/>
      <c r="I67" s="52"/>
      <c r="J67" s="2"/>
      <c r="K67" s="15">
        <f>((COUNTIF(K61:K66,"X")+(COUNTIF(M61:M66,"X"))))</f>
        <v>6</v>
      </c>
      <c r="L67" s="21"/>
      <c r="M67" s="21"/>
      <c r="N67" s="88"/>
      <c r="O67" s="89"/>
      <c r="P67" s="90"/>
    </row>
    <row r="68" spans="1:16" ht="45.75" hidden="1" customHeight="1" x14ac:dyDescent="0.2">
      <c r="A68" s="81"/>
      <c r="B68" s="81" t="s">
        <v>104</v>
      </c>
      <c r="C68" s="51" t="s">
        <v>84</v>
      </c>
      <c r="D68" s="51"/>
      <c r="E68" s="51" t="s">
        <v>45</v>
      </c>
      <c r="F68" s="51"/>
      <c r="G68" s="51"/>
      <c r="H68" s="51"/>
      <c r="I68" s="51"/>
      <c r="J68" s="3">
        <v>4</v>
      </c>
      <c r="K68" s="22"/>
      <c r="L68" s="22"/>
      <c r="M68" s="22" t="s">
        <v>125</v>
      </c>
      <c r="N68" s="56" t="s">
        <v>181</v>
      </c>
      <c r="O68" s="57"/>
      <c r="P68" s="58"/>
    </row>
    <row r="69" spans="1:16" ht="45.75" customHeight="1" x14ac:dyDescent="0.2">
      <c r="A69" s="81"/>
      <c r="B69" s="81"/>
      <c r="C69" s="51"/>
      <c r="D69" s="51"/>
      <c r="E69" s="51" t="s">
        <v>46</v>
      </c>
      <c r="F69" s="51"/>
      <c r="G69" s="51"/>
      <c r="H69" s="51"/>
      <c r="I69" s="51"/>
      <c r="J69" s="3">
        <v>4</v>
      </c>
      <c r="K69" s="22"/>
      <c r="L69" s="22" t="s">
        <v>125</v>
      </c>
      <c r="M69" s="22"/>
      <c r="N69" s="56" t="s">
        <v>163</v>
      </c>
      <c r="O69" s="57"/>
      <c r="P69" s="58"/>
    </row>
    <row r="70" spans="1:16" ht="40.5" hidden="1" customHeight="1" x14ac:dyDescent="0.2">
      <c r="A70" s="81"/>
      <c r="B70" s="81"/>
      <c r="C70" s="51"/>
      <c r="D70" s="51"/>
      <c r="E70" s="51" t="s">
        <v>47</v>
      </c>
      <c r="F70" s="51"/>
      <c r="G70" s="51"/>
      <c r="H70" s="51"/>
      <c r="I70" s="51"/>
      <c r="J70" s="3">
        <v>3</v>
      </c>
      <c r="K70" s="22"/>
      <c r="L70" s="22"/>
      <c r="M70" s="22" t="s">
        <v>125</v>
      </c>
      <c r="N70" s="56" t="s">
        <v>181</v>
      </c>
      <c r="O70" s="57"/>
      <c r="P70" s="58"/>
    </row>
    <row r="71" spans="1:16" ht="39" hidden="1" customHeight="1" x14ac:dyDescent="0.2">
      <c r="A71" s="81"/>
      <c r="B71" s="81"/>
      <c r="C71" s="51"/>
      <c r="D71" s="51"/>
      <c r="E71" s="51" t="s">
        <v>48</v>
      </c>
      <c r="F71" s="51"/>
      <c r="G71" s="51"/>
      <c r="H71" s="51"/>
      <c r="I71" s="51"/>
      <c r="J71" s="3">
        <v>4</v>
      </c>
      <c r="K71" s="22"/>
      <c r="L71" s="22"/>
      <c r="M71" s="22" t="s">
        <v>125</v>
      </c>
      <c r="N71" s="56" t="s">
        <v>181</v>
      </c>
      <c r="O71" s="57"/>
      <c r="P71" s="58"/>
    </row>
    <row r="72" spans="1:16" ht="21" customHeight="1" x14ac:dyDescent="0.2">
      <c r="A72" s="81"/>
      <c r="B72" s="81"/>
      <c r="C72" s="51"/>
      <c r="D72" s="51"/>
      <c r="E72" s="52" t="s">
        <v>102</v>
      </c>
      <c r="F72" s="52"/>
      <c r="G72" s="52"/>
      <c r="H72" s="52"/>
      <c r="I72" s="52"/>
      <c r="J72" s="2"/>
      <c r="K72" s="15">
        <f>((COUNTIF(K68:K69,"X")*4)+(COUNTIF(K70,"X")*3)+(COUNTIF(K71,"X")*4)+(COUNTIF(M68:M69,"X")*4)+(COUNTIF(M70,"X")*3)+(COUNTIF(M71,"X")*4))</f>
        <v>11</v>
      </c>
      <c r="L72" s="21"/>
      <c r="M72" s="21"/>
      <c r="N72" s="88"/>
      <c r="O72" s="89"/>
      <c r="P72" s="90"/>
    </row>
    <row r="73" spans="1:16" ht="42" hidden="1" customHeight="1" x14ac:dyDescent="0.2">
      <c r="A73" s="81"/>
      <c r="B73" s="81"/>
      <c r="C73" s="51" t="s">
        <v>85</v>
      </c>
      <c r="D73" s="51"/>
      <c r="E73" s="51" t="s">
        <v>49</v>
      </c>
      <c r="F73" s="51"/>
      <c r="G73" s="51"/>
      <c r="H73" s="51"/>
      <c r="I73" s="51"/>
      <c r="J73" s="3">
        <v>2.5</v>
      </c>
      <c r="K73" s="22"/>
      <c r="L73" s="22"/>
      <c r="M73" s="22" t="s">
        <v>125</v>
      </c>
      <c r="N73" s="56" t="s">
        <v>181</v>
      </c>
      <c r="O73" s="57"/>
      <c r="P73" s="58"/>
    </row>
    <row r="74" spans="1:16" ht="45" hidden="1" customHeight="1" x14ac:dyDescent="0.2">
      <c r="A74" s="81"/>
      <c r="B74" s="81"/>
      <c r="C74" s="51"/>
      <c r="D74" s="51"/>
      <c r="E74" s="51" t="s">
        <v>50</v>
      </c>
      <c r="F74" s="51"/>
      <c r="G74" s="51"/>
      <c r="H74" s="51"/>
      <c r="I74" s="51"/>
      <c r="J74" s="3">
        <v>2.5</v>
      </c>
      <c r="K74" s="22"/>
      <c r="L74" s="22"/>
      <c r="M74" s="22" t="s">
        <v>125</v>
      </c>
      <c r="N74" s="56" t="s">
        <v>181</v>
      </c>
      <c r="O74" s="57"/>
      <c r="P74" s="58"/>
    </row>
    <row r="75" spans="1:16" ht="40.5" hidden="1" customHeight="1" x14ac:dyDescent="0.2">
      <c r="A75" s="81"/>
      <c r="B75" s="81"/>
      <c r="C75" s="51"/>
      <c r="D75" s="51"/>
      <c r="E75" s="51" t="s">
        <v>51</v>
      </c>
      <c r="F75" s="51"/>
      <c r="G75" s="51"/>
      <c r="H75" s="51"/>
      <c r="I75" s="51"/>
      <c r="J75" s="3">
        <v>2.5</v>
      </c>
      <c r="K75" s="22"/>
      <c r="L75" s="22"/>
      <c r="M75" s="22" t="s">
        <v>125</v>
      </c>
      <c r="N75" s="56" t="s">
        <v>181</v>
      </c>
      <c r="O75" s="57"/>
      <c r="P75" s="58"/>
    </row>
    <row r="76" spans="1:16" ht="51.75" hidden="1" customHeight="1" x14ac:dyDescent="0.2">
      <c r="A76" s="81"/>
      <c r="B76" s="81"/>
      <c r="C76" s="51"/>
      <c r="D76" s="51"/>
      <c r="E76" s="51" t="s">
        <v>52</v>
      </c>
      <c r="F76" s="51"/>
      <c r="G76" s="51"/>
      <c r="H76" s="51"/>
      <c r="I76" s="51"/>
      <c r="J76" s="3">
        <v>2.5</v>
      </c>
      <c r="K76" s="22"/>
      <c r="L76" s="22"/>
      <c r="M76" s="22" t="s">
        <v>125</v>
      </c>
      <c r="N76" s="56" t="s">
        <v>181</v>
      </c>
      <c r="O76" s="57"/>
      <c r="P76" s="58"/>
    </row>
    <row r="77" spans="1:16" ht="86.25" customHeight="1" x14ac:dyDescent="0.2">
      <c r="A77" s="81"/>
      <c r="B77" s="81"/>
      <c r="C77" s="51"/>
      <c r="D77" s="51"/>
      <c r="E77" s="51" t="s">
        <v>53</v>
      </c>
      <c r="F77" s="51"/>
      <c r="G77" s="51"/>
      <c r="H77" s="51"/>
      <c r="I77" s="51"/>
      <c r="J77" s="3">
        <v>2.5</v>
      </c>
      <c r="K77" s="22" t="s">
        <v>125</v>
      </c>
      <c r="L77" s="22"/>
      <c r="M77" s="22"/>
      <c r="N77" s="56" t="s">
        <v>165</v>
      </c>
      <c r="O77" s="57"/>
      <c r="P77" s="58"/>
    </row>
    <row r="78" spans="1:16" ht="48" customHeight="1" x14ac:dyDescent="0.2">
      <c r="A78" s="81"/>
      <c r="B78" s="81"/>
      <c r="C78" s="51"/>
      <c r="D78" s="51"/>
      <c r="E78" s="51" t="s">
        <v>54</v>
      </c>
      <c r="F78" s="51"/>
      <c r="G78" s="51"/>
      <c r="H78" s="51"/>
      <c r="I78" s="51"/>
      <c r="J78" s="3">
        <v>2.5</v>
      </c>
      <c r="K78" s="22"/>
      <c r="L78" s="22" t="s">
        <v>125</v>
      </c>
      <c r="M78" s="22"/>
      <c r="N78" s="56" t="s">
        <v>164</v>
      </c>
      <c r="O78" s="57"/>
      <c r="P78" s="58"/>
    </row>
    <row r="79" spans="1:16" ht="21" customHeight="1" x14ac:dyDescent="0.2">
      <c r="A79" s="81"/>
      <c r="B79" s="81"/>
      <c r="C79" s="51"/>
      <c r="D79" s="51"/>
      <c r="E79" s="52" t="s">
        <v>102</v>
      </c>
      <c r="F79" s="52"/>
      <c r="G79" s="52"/>
      <c r="H79" s="52"/>
      <c r="I79" s="52"/>
      <c r="J79" s="2"/>
      <c r="K79" s="15">
        <f>((COUNTIF(K73:K78,"X")+(COUNTIF(M73:M78,"X")))*2.5)</f>
        <v>12.5</v>
      </c>
      <c r="L79" s="21"/>
      <c r="M79" s="21"/>
      <c r="N79" s="88"/>
      <c r="O79" s="89"/>
      <c r="P79" s="90"/>
    </row>
    <row r="80" spans="1:16" ht="93.75" customHeight="1" x14ac:dyDescent="0.2">
      <c r="A80" s="81"/>
      <c r="B80" s="81" t="s">
        <v>105</v>
      </c>
      <c r="C80" s="51" t="s">
        <v>86</v>
      </c>
      <c r="D80" s="51"/>
      <c r="E80" s="51" t="s">
        <v>55</v>
      </c>
      <c r="F80" s="51"/>
      <c r="G80" s="51"/>
      <c r="H80" s="51"/>
      <c r="I80" s="51"/>
      <c r="J80" s="3">
        <v>5</v>
      </c>
      <c r="K80" s="22"/>
      <c r="L80" s="22" t="s">
        <v>125</v>
      </c>
      <c r="M80" s="22"/>
      <c r="N80" s="56" t="s">
        <v>166</v>
      </c>
      <c r="O80" s="57"/>
      <c r="P80" s="58"/>
    </row>
    <row r="81" spans="1:16" ht="42.75" customHeight="1" x14ac:dyDescent="0.2">
      <c r="A81" s="81"/>
      <c r="B81" s="81"/>
      <c r="C81" s="51"/>
      <c r="D81" s="51"/>
      <c r="E81" s="51" t="s">
        <v>56</v>
      </c>
      <c r="F81" s="51"/>
      <c r="G81" s="51"/>
      <c r="H81" s="51"/>
      <c r="I81" s="51"/>
      <c r="J81" s="3">
        <v>5</v>
      </c>
      <c r="K81" s="22"/>
      <c r="L81" s="22" t="s">
        <v>125</v>
      </c>
      <c r="M81" s="22"/>
      <c r="N81" s="56" t="s">
        <v>167</v>
      </c>
      <c r="O81" s="57"/>
      <c r="P81" s="58"/>
    </row>
    <row r="82" spans="1:16" ht="21" customHeight="1" x14ac:dyDescent="0.2">
      <c r="A82" s="81"/>
      <c r="B82" s="81"/>
      <c r="C82" s="51"/>
      <c r="D82" s="51"/>
      <c r="E82" s="52" t="s">
        <v>102</v>
      </c>
      <c r="F82" s="52"/>
      <c r="G82" s="52"/>
      <c r="H82" s="52"/>
      <c r="I82" s="52"/>
      <c r="J82" s="2"/>
      <c r="K82" s="15">
        <f>((COUNTIF(K80:K81,"X")*5)+(COUNTIF(M80:M81,"X")*5))</f>
        <v>0</v>
      </c>
      <c r="L82" s="21"/>
      <c r="M82" s="21"/>
      <c r="N82" s="88"/>
      <c r="O82" s="89"/>
      <c r="P82" s="90"/>
    </row>
    <row r="83" spans="1:16" ht="39" hidden="1" customHeight="1" x14ac:dyDescent="0.2">
      <c r="A83" s="81" t="s">
        <v>57</v>
      </c>
      <c r="B83" s="81" t="s">
        <v>106</v>
      </c>
      <c r="C83" s="51" t="s">
        <v>87</v>
      </c>
      <c r="D83" s="51"/>
      <c r="E83" s="51" t="s">
        <v>58</v>
      </c>
      <c r="F83" s="51"/>
      <c r="G83" s="51"/>
      <c r="H83" s="51"/>
      <c r="I83" s="51"/>
      <c r="J83" s="3">
        <v>1.25</v>
      </c>
      <c r="K83" s="22"/>
      <c r="L83" s="22"/>
      <c r="M83" s="22" t="s">
        <v>125</v>
      </c>
      <c r="N83" s="56" t="s">
        <v>181</v>
      </c>
      <c r="O83" s="57"/>
      <c r="P83" s="58"/>
    </row>
    <row r="84" spans="1:16" ht="39" hidden="1" customHeight="1" x14ac:dyDescent="0.2">
      <c r="A84" s="81"/>
      <c r="B84" s="81"/>
      <c r="C84" s="51"/>
      <c r="D84" s="51"/>
      <c r="E84" s="51" t="s">
        <v>59</v>
      </c>
      <c r="F84" s="51"/>
      <c r="G84" s="51"/>
      <c r="H84" s="51"/>
      <c r="I84" s="51"/>
      <c r="J84" s="3">
        <v>1.25</v>
      </c>
      <c r="K84" s="22"/>
      <c r="L84" s="22"/>
      <c r="M84" s="22" t="s">
        <v>125</v>
      </c>
      <c r="N84" s="56" t="s">
        <v>181</v>
      </c>
      <c r="O84" s="57"/>
      <c r="P84" s="58"/>
    </row>
    <row r="85" spans="1:16" ht="42.75" customHeight="1" x14ac:dyDescent="0.2">
      <c r="A85" s="81"/>
      <c r="B85" s="81"/>
      <c r="C85" s="51"/>
      <c r="D85" s="51"/>
      <c r="E85" s="51" t="s">
        <v>60</v>
      </c>
      <c r="F85" s="51"/>
      <c r="G85" s="51"/>
      <c r="H85" s="51"/>
      <c r="I85" s="51"/>
      <c r="J85" s="3">
        <v>1.25</v>
      </c>
      <c r="K85" s="22" t="s">
        <v>125</v>
      </c>
      <c r="L85" s="22"/>
      <c r="M85" s="22"/>
      <c r="N85" s="56" t="s">
        <v>168</v>
      </c>
      <c r="O85" s="57"/>
      <c r="P85" s="58"/>
    </row>
    <row r="86" spans="1:16" ht="34.5" hidden="1" customHeight="1" x14ac:dyDescent="0.2">
      <c r="A86" s="81"/>
      <c r="B86" s="81"/>
      <c r="C86" s="51"/>
      <c r="D86" s="51"/>
      <c r="E86" s="51" t="s">
        <v>61</v>
      </c>
      <c r="F86" s="51"/>
      <c r="G86" s="51"/>
      <c r="H86" s="51"/>
      <c r="I86" s="51"/>
      <c r="J86" s="3">
        <v>1.25</v>
      </c>
      <c r="K86" s="22"/>
      <c r="L86" s="22"/>
      <c r="M86" s="22" t="s">
        <v>125</v>
      </c>
      <c r="N86" s="56" t="s">
        <v>181</v>
      </c>
      <c r="O86" s="57"/>
      <c r="P86" s="58"/>
    </row>
    <row r="87" spans="1:16" ht="18.75" customHeight="1" x14ac:dyDescent="0.2">
      <c r="A87" s="81"/>
      <c r="B87" s="81"/>
      <c r="C87" s="51"/>
      <c r="D87" s="51"/>
      <c r="E87" s="52" t="s">
        <v>102</v>
      </c>
      <c r="F87" s="52"/>
      <c r="G87" s="52"/>
      <c r="H87" s="52"/>
      <c r="I87" s="52"/>
      <c r="J87" s="2"/>
      <c r="K87" s="15">
        <f>((COUNTIF(K83:K86,"X")*1.25)+(COUNTIF(M83:M86,"X")*1.25))</f>
        <v>5</v>
      </c>
      <c r="L87" s="21"/>
      <c r="M87" s="21"/>
      <c r="N87" s="88"/>
      <c r="O87" s="89"/>
      <c r="P87" s="90"/>
    </row>
    <row r="88" spans="1:16" ht="40.5" hidden="1" customHeight="1" x14ac:dyDescent="0.2">
      <c r="A88" s="81" t="s">
        <v>62</v>
      </c>
      <c r="B88" s="80" t="s">
        <v>107</v>
      </c>
      <c r="C88" s="51" t="s">
        <v>88</v>
      </c>
      <c r="D88" s="51"/>
      <c r="E88" s="51" t="s">
        <v>63</v>
      </c>
      <c r="F88" s="51"/>
      <c r="G88" s="51"/>
      <c r="H88" s="51"/>
      <c r="I88" s="51"/>
      <c r="J88" s="3">
        <v>2.5</v>
      </c>
      <c r="K88" s="22"/>
      <c r="L88" s="22"/>
      <c r="M88" s="22" t="s">
        <v>125</v>
      </c>
      <c r="N88" s="56" t="s">
        <v>181</v>
      </c>
      <c r="O88" s="57"/>
      <c r="P88" s="58"/>
    </row>
    <row r="89" spans="1:16" ht="33.75" hidden="1" customHeight="1" x14ac:dyDescent="0.2">
      <c r="A89" s="81"/>
      <c r="B89" s="80"/>
      <c r="C89" s="51"/>
      <c r="D89" s="51"/>
      <c r="E89" s="51" t="s">
        <v>64</v>
      </c>
      <c r="F89" s="51"/>
      <c r="G89" s="51"/>
      <c r="H89" s="51"/>
      <c r="I89" s="51"/>
      <c r="J89" s="3">
        <v>2.5</v>
      </c>
      <c r="K89" s="22"/>
      <c r="L89" s="22"/>
      <c r="M89" s="22" t="s">
        <v>125</v>
      </c>
      <c r="N89" s="56" t="s">
        <v>181</v>
      </c>
      <c r="O89" s="57"/>
      <c r="P89" s="58"/>
    </row>
    <row r="90" spans="1:16" ht="48" hidden="1" customHeight="1" x14ac:dyDescent="0.2">
      <c r="A90" s="81"/>
      <c r="B90" s="80"/>
      <c r="C90" s="51"/>
      <c r="D90" s="51"/>
      <c r="E90" s="51" t="s">
        <v>65</v>
      </c>
      <c r="F90" s="51"/>
      <c r="G90" s="51"/>
      <c r="H90" s="51"/>
      <c r="I90" s="51"/>
      <c r="J90" s="3">
        <v>2.5</v>
      </c>
      <c r="K90" s="22"/>
      <c r="L90" s="22"/>
      <c r="M90" s="22" t="s">
        <v>125</v>
      </c>
      <c r="N90" s="56" t="s">
        <v>181</v>
      </c>
      <c r="O90" s="57"/>
      <c r="P90" s="58"/>
    </row>
    <row r="91" spans="1:16" ht="48.75" hidden="1" customHeight="1" x14ac:dyDescent="0.2">
      <c r="A91" s="81"/>
      <c r="B91" s="80"/>
      <c r="C91" s="51"/>
      <c r="D91" s="51"/>
      <c r="E91" s="51" t="s">
        <v>66</v>
      </c>
      <c r="F91" s="51"/>
      <c r="G91" s="51"/>
      <c r="H91" s="51"/>
      <c r="I91" s="51"/>
      <c r="J91" s="3">
        <v>2.5</v>
      </c>
      <c r="K91" s="22"/>
      <c r="L91" s="22"/>
      <c r="M91" s="22" t="s">
        <v>125</v>
      </c>
      <c r="N91" s="56" t="s">
        <v>181</v>
      </c>
      <c r="O91" s="57"/>
      <c r="P91" s="58"/>
    </row>
    <row r="92" spans="1:16" ht="21" customHeight="1" x14ac:dyDescent="0.2">
      <c r="A92" s="81"/>
      <c r="B92" s="80"/>
      <c r="C92" s="51"/>
      <c r="D92" s="51"/>
      <c r="E92" s="52" t="s">
        <v>102</v>
      </c>
      <c r="F92" s="52"/>
      <c r="G92" s="52"/>
      <c r="H92" s="52"/>
      <c r="I92" s="52"/>
      <c r="J92" s="2"/>
      <c r="K92" s="15">
        <f>((COUNTIF(K88:K91,"X")*2.5)+(COUNTIF(M88:M91,"X")*2.5))</f>
        <v>10</v>
      </c>
      <c r="L92" s="21"/>
      <c r="M92" s="21"/>
      <c r="N92" s="122"/>
      <c r="O92" s="123"/>
      <c r="P92" s="124"/>
    </row>
    <row r="93" spans="1:16" ht="20.25" customHeight="1" x14ac:dyDescent="0.2">
      <c r="A93" s="133" t="s">
        <v>146</v>
      </c>
      <c r="B93" s="134"/>
      <c r="C93" s="134"/>
      <c r="D93" s="134"/>
      <c r="E93" s="134"/>
      <c r="F93" s="134"/>
      <c r="G93" s="134"/>
      <c r="H93" s="134"/>
      <c r="I93" s="134"/>
      <c r="J93" s="134"/>
      <c r="K93" s="134"/>
      <c r="L93" s="134"/>
      <c r="M93" s="134"/>
      <c r="N93" s="135"/>
      <c r="O93" s="136">
        <f>SUM(K30+K34+K46+K56+K60+K67+K72+K79+K82+K87+K92)</f>
        <v>68.5</v>
      </c>
      <c r="P93" s="137"/>
    </row>
    <row r="94" spans="1:16" ht="105" customHeight="1" x14ac:dyDescent="0.2">
      <c r="A94" s="78"/>
      <c r="B94" s="79"/>
      <c r="C94" s="79"/>
      <c r="D94" s="79"/>
      <c r="E94" s="79"/>
      <c r="F94" s="79"/>
      <c r="G94" s="79"/>
      <c r="H94" s="79"/>
      <c r="I94" s="79"/>
      <c r="J94" s="79"/>
      <c r="K94" s="79"/>
      <c r="L94" s="79"/>
      <c r="M94" s="79"/>
      <c r="N94" s="79"/>
      <c r="O94" s="79"/>
      <c r="P94" s="79"/>
    </row>
    <row r="95" spans="1:16" ht="22.5" customHeight="1" x14ac:dyDescent="0.2">
      <c r="A95" s="146" t="s">
        <v>120</v>
      </c>
      <c r="B95" s="146"/>
      <c r="C95" s="146"/>
      <c r="D95" s="55" t="s">
        <v>109</v>
      </c>
      <c r="E95" s="55"/>
      <c r="F95" s="55" t="s">
        <v>113</v>
      </c>
      <c r="G95" s="55"/>
      <c r="H95" s="139"/>
      <c r="I95" s="125" t="s">
        <v>145</v>
      </c>
      <c r="J95" s="126"/>
      <c r="K95" s="126"/>
      <c r="L95" s="126"/>
      <c r="M95" s="126"/>
      <c r="N95" s="126"/>
      <c r="O95" s="126"/>
      <c r="P95" s="127"/>
    </row>
    <row r="96" spans="1:16" ht="42.75" customHeight="1" x14ac:dyDescent="0.2">
      <c r="A96" s="147" t="s">
        <v>112</v>
      </c>
      <c r="B96" s="147"/>
      <c r="C96" s="147"/>
      <c r="D96" s="142" t="s">
        <v>116</v>
      </c>
      <c r="E96" s="143"/>
      <c r="F96" s="142" t="str">
        <f>IF($O$93&gt;85,"n","")</f>
        <v/>
      </c>
      <c r="G96" s="143"/>
      <c r="H96" s="140"/>
      <c r="I96" s="121" t="s">
        <v>135</v>
      </c>
      <c r="J96" s="121"/>
      <c r="K96" s="121"/>
      <c r="L96" s="121"/>
      <c r="M96" s="121"/>
      <c r="N96" s="121"/>
      <c r="O96" s="121"/>
      <c r="P96" s="121"/>
    </row>
    <row r="97" spans="1:16" ht="106.5" customHeight="1" x14ac:dyDescent="0.2">
      <c r="A97" s="148" t="s">
        <v>111</v>
      </c>
      <c r="B97" s="148"/>
      <c r="C97" s="148"/>
      <c r="D97" s="144" t="s">
        <v>117</v>
      </c>
      <c r="E97" s="145"/>
      <c r="F97" s="142" t="str">
        <f>IF(AND(O93&gt;=60,O93&lt;=85),"n","")</f>
        <v>n</v>
      </c>
      <c r="G97" s="143"/>
      <c r="H97" s="140"/>
      <c r="I97" s="51" t="s">
        <v>136</v>
      </c>
      <c r="J97" s="121"/>
      <c r="K97" s="121"/>
      <c r="L97" s="121"/>
      <c r="M97" s="121"/>
      <c r="N97" s="121"/>
      <c r="O97" s="121"/>
      <c r="P97" s="121"/>
    </row>
    <row r="98" spans="1:16" ht="147.75" customHeight="1" x14ac:dyDescent="0.2">
      <c r="A98" s="147" t="s">
        <v>110</v>
      </c>
      <c r="B98" s="147"/>
      <c r="C98" s="147"/>
      <c r="D98" s="142" t="s">
        <v>115</v>
      </c>
      <c r="E98" s="143"/>
      <c r="F98" s="142" t="str">
        <f>IF($O$93&lt;60,"n","")</f>
        <v/>
      </c>
      <c r="G98" s="143"/>
      <c r="H98" s="141"/>
      <c r="I98" s="51" t="s">
        <v>137</v>
      </c>
      <c r="J98" s="121"/>
      <c r="K98" s="121"/>
      <c r="L98" s="121"/>
      <c r="M98" s="121"/>
      <c r="N98" s="121"/>
      <c r="O98" s="121"/>
      <c r="P98" s="121"/>
    </row>
    <row r="99" spans="1:16" ht="7.5" customHeight="1" x14ac:dyDescent="0.2">
      <c r="A99" s="138"/>
      <c r="B99" s="138"/>
      <c r="C99" s="138"/>
      <c r="D99" s="138"/>
      <c r="E99" s="138"/>
      <c r="F99" s="138"/>
      <c r="G99" s="138"/>
      <c r="H99" s="138"/>
      <c r="I99" s="138"/>
      <c r="J99" s="138"/>
      <c r="K99" s="138"/>
      <c r="L99" s="138"/>
      <c r="M99" s="138"/>
      <c r="N99" s="138"/>
      <c r="O99" s="138"/>
      <c r="P99" s="138"/>
    </row>
    <row r="100" spans="1:16" ht="33" customHeight="1" x14ac:dyDescent="0.2">
      <c r="A100" s="87" t="s">
        <v>97</v>
      </c>
      <c r="B100" s="87"/>
      <c r="C100" s="87"/>
      <c r="D100" s="87"/>
      <c r="E100" s="87"/>
      <c r="F100" s="87"/>
      <c r="G100" s="87"/>
      <c r="H100" s="87"/>
      <c r="I100" s="87"/>
      <c r="J100" s="87"/>
      <c r="K100" s="87"/>
      <c r="L100" s="87"/>
      <c r="M100" s="87"/>
      <c r="N100" s="87"/>
      <c r="O100" s="87"/>
      <c r="P100" s="87"/>
    </row>
    <row r="101" spans="1:16" ht="7.5" customHeight="1" x14ac:dyDescent="0.2">
      <c r="A101" s="149"/>
      <c r="B101" s="150"/>
      <c r="C101" s="150"/>
      <c r="D101" s="150"/>
      <c r="E101" s="150"/>
      <c r="F101" s="150"/>
      <c r="G101" s="150"/>
      <c r="H101" s="150"/>
      <c r="I101" s="150"/>
      <c r="J101" s="150"/>
      <c r="K101" s="150"/>
      <c r="L101" s="150"/>
      <c r="M101" s="150"/>
      <c r="N101" s="150"/>
      <c r="O101" s="150"/>
      <c r="P101" s="150"/>
    </row>
    <row r="102" spans="1:16" ht="53.25" customHeight="1" x14ac:dyDescent="0.2">
      <c r="A102" s="50"/>
      <c r="B102" s="50"/>
      <c r="C102" s="50"/>
      <c r="D102" s="50"/>
      <c r="E102" s="50"/>
      <c r="F102" s="50"/>
      <c r="G102" s="50"/>
      <c r="H102" s="128"/>
      <c r="I102" s="50"/>
      <c r="J102" s="50"/>
      <c r="K102" s="50"/>
      <c r="L102" s="50"/>
      <c r="M102" s="50"/>
      <c r="N102" s="50"/>
      <c r="O102" s="50"/>
      <c r="P102" s="50"/>
    </row>
    <row r="103" spans="1:16" ht="21" customHeight="1" x14ac:dyDescent="0.2">
      <c r="A103" s="131" t="s">
        <v>67</v>
      </c>
      <c r="B103" s="131"/>
      <c r="C103" s="131"/>
      <c r="D103" s="131"/>
      <c r="E103" s="131"/>
      <c r="F103" s="131"/>
      <c r="G103" s="131"/>
      <c r="H103" s="129"/>
      <c r="I103" s="49" t="s">
        <v>171</v>
      </c>
      <c r="J103" s="49"/>
      <c r="K103" s="49"/>
      <c r="L103" s="49" t="s">
        <v>172</v>
      </c>
      <c r="M103" s="49"/>
      <c r="N103" s="49"/>
      <c r="O103" s="49"/>
      <c r="P103" s="49"/>
    </row>
    <row r="104" spans="1:16" ht="21" customHeight="1" x14ac:dyDescent="0.2">
      <c r="A104" s="132" t="s">
        <v>169</v>
      </c>
      <c r="B104" s="132"/>
      <c r="C104" s="132"/>
      <c r="D104" s="132"/>
      <c r="E104" s="132"/>
      <c r="F104" s="132"/>
      <c r="G104" s="132"/>
      <c r="H104" s="129"/>
      <c r="I104" s="62" t="s">
        <v>177</v>
      </c>
      <c r="J104" s="63"/>
      <c r="K104" s="64"/>
      <c r="L104" s="62" t="s">
        <v>174</v>
      </c>
      <c r="M104" s="63"/>
      <c r="N104" s="63"/>
      <c r="O104" s="63"/>
      <c r="P104" s="64"/>
    </row>
    <row r="105" spans="1:16" ht="21" customHeight="1" x14ac:dyDescent="0.2">
      <c r="A105" s="132" t="s">
        <v>170</v>
      </c>
      <c r="B105" s="132"/>
      <c r="C105" s="132"/>
      <c r="D105" s="132"/>
      <c r="E105" s="132"/>
      <c r="F105" s="132"/>
      <c r="G105" s="132"/>
      <c r="H105" s="130"/>
      <c r="I105" s="62" t="s">
        <v>173</v>
      </c>
      <c r="J105" s="63"/>
      <c r="K105" s="64"/>
      <c r="L105" s="62" t="s">
        <v>175</v>
      </c>
      <c r="M105" s="63"/>
      <c r="N105" s="63"/>
      <c r="O105" s="63"/>
      <c r="P105" s="64"/>
    </row>
  </sheetData>
  <autoFilter ref="K21:M93">
    <filterColumn colId="2">
      <filters blank="1"/>
    </filterColumn>
  </autoFilter>
  <mergeCells count="252">
    <mergeCell ref="H102:H105"/>
    <mergeCell ref="A102:G102"/>
    <mergeCell ref="A103:G103"/>
    <mergeCell ref="A104:G104"/>
    <mergeCell ref="A105:G105"/>
    <mergeCell ref="A93:N93"/>
    <mergeCell ref="O93:P93"/>
    <mergeCell ref="A99:P99"/>
    <mergeCell ref="H95:H98"/>
    <mergeCell ref="D95:E95"/>
    <mergeCell ref="D96:E96"/>
    <mergeCell ref="D97:E97"/>
    <mergeCell ref="D98:E98"/>
    <mergeCell ref="A95:C95"/>
    <mergeCell ref="A98:C98"/>
    <mergeCell ref="A96:C96"/>
    <mergeCell ref="A97:C97"/>
    <mergeCell ref="F95:G95"/>
    <mergeCell ref="F96:G96"/>
    <mergeCell ref="F97:G97"/>
    <mergeCell ref="F98:G98"/>
    <mergeCell ref="A101:P101"/>
    <mergeCell ref="N90:P90"/>
    <mergeCell ref="N91:P91"/>
    <mergeCell ref="N92:P92"/>
    <mergeCell ref="I98:P98"/>
    <mergeCell ref="N73:P73"/>
    <mergeCell ref="N74:P74"/>
    <mergeCell ref="N75:P75"/>
    <mergeCell ref="N76:P76"/>
    <mergeCell ref="N77:P77"/>
    <mergeCell ref="N78:P78"/>
    <mergeCell ref="N79:P79"/>
    <mergeCell ref="N80:P80"/>
    <mergeCell ref="N81:P81"/>
    <mergeCell ref="N82:P82"/>
    <mergeCell ref="N83:P83"/>
    <mergeCell ref="N84:P84"/>
    <mergeCell ref="N85:P85"/>
    <mergeCell ref="I95:P95"/>
    <mergeCell ref="I96:P96"/>
    <mergeCell ref="N46:P46"/>
    <mergeCell ref="N47:P47"/>
    <mergeCell ref="N48:P48"/>
    <mergeCell ref="N49:P49"/>
    <mergeCell ref="I97:P97"/>
    <mergeCell ref="N64:P64"/>
    <mergeCell ref="N65:P65"/>
    <mergeCell ref="N66:P66"/>
    <mergeCell ref="N67:P67"/>
    <mergeCell ref="N68:P68"/>
    <mergeCell ref="N69:P69"/>
    <mergeCell ref="N70:P70"/>
    <mergeCell ref="N71:P71"/>
    <mergeCell ref="N72:P72"/>
    <mergeCell ref="N51:P51"/>
    <mergeCell ref="N52:P52"/>
    <mergeCell ref="N53:P53"/>
    <mergeCell ref="E92:I92"/>
    <mergeCell ref="E85:I85"/>
    <mergeCell ref="E61:I61"/>
    <mergeCell ref="E62:I62"/>
    <mergeCell ref="E66:I66"/>
    <mergeCell ref="E81:I81"/>
    <mergeCell ref="E82:I82"/>
    <mergeCell ref="N34:P34"/>
    <mergeCell ref="N35:P35"/>
    <mergeCell ref="N36:P36"/>
    <mergeCell ref="N37:P37"/>
    <mergeCell ref="N41:P41"/>
    <mergeCell ref="N42:P42"/>
    <mergeCell ref="N43:P43"/>
    <mergeCell ref="N44:P44"/>
    <mergeCell ref="N45:P45"/>
    <mergeCell ref="A1:C4"/>
    <mergeCell ref="N20:P21"/>
    <mergeCell ref="N22:P22"/>
    <mergeCell ref="N23:P23"/>
    <mergeCell ref="N24:P24"/>
    <mergeCell ref="N25:P25"/>
    <mergeCell ref="N26:P26"/>
    <mergeCell ref="N27:P27"/>
    <mergeCell ref="N28:P28"/>
    <mergeCell ref="A5:O5"/>
    <mergeCell ref="A7:O7"/>
    <mergeCell ref="A6:B6"/>
    <mergeCell ref="E25:I25"/>
    <mergeCell ref="E26:I26"/>
    <mergeCell ref="L10:O10"/>
    <mergeCell ref="C6:H6"/>
    <mergeCell ref="A9:O9"/>
    <mergeCell ref="A10:B10"/>
    <mergeCell ref="C10:H10"/>
    <mergeCell ref="A19:P19"/>
    <mergeCell ref="E20:I21"/>
    <mergeCell ref="L8:O8"/>
    <mergeCell ref="L6:O6"/>
    <mergeCell ref="I6:K6"/>
    <mergeCell ref="N54:P54"/>
    <mergeCell ref="N55:P55"/>
    <mergeCell ref="N56:P56"/>
    <mergeCell ref="N57:P57"/>
    <mergeCell ref="N58:P58"/>
    <mergeCell ref="E86:I86"/>
    <mergeCell ref="E87:I87"/>
    <mergeCell ref="E88:I88"/>
    <mergeCell ref="E89:I89"/>
    <mergeCell ref="N59:P59"/>
    <mergeCell ref="N60:P60"/>
    <mergeCell ref="N61:P61"/>
    <mergeCell ref="N62:P62"/>
    <mergeCell ref="N63:P63"/>
    <mergeCell ref="N86:P86"/>
    <mergeCell ref="N87:P87"/>
    <mergeCell ref="N88:P88"/>
    <mergeCell ref="N89:P89"/>
    <mergeCell ref="B35:B46"/>
    <mergeCell ref="E51:I51"/>
    <mergeCell ref="E52:I52"/>
    <mergeCell ref="E53:I53"/>
    <mergeCell ref="E54:I54"/>
    <mergeCell ref="C47:D56"/>
    <mergeCell ref="E55:I55"/>
    <mergeCell ref="E56:I56"/>
    <mergeCell ref="C83:D87"/>
    <mergeCell ref="B83:B87"/>
    <mergeCell ref="C80:D82"/>
    <mergeCell ref="E80:I80"/>
    <mergeCell ref="C73:D79"/>
    <mergeCell ref="B68:B79"/>
    <mergeCell ref="C61:D67"/>
    <mergeCell ref="C57:D60"/>
    <mergeCell ref="E57:I57"/>
    <mergeCell ref="E65:I65"/>
    <mergeCell ref="E63:I63"/>
    <mergeCell ref="C22:D30"/>
    <mergeCell ref="C31:D34"/>
    <mergeCell ref="E22:I22"/>
    <mergeCell ref="E24:I24"/>
    <mergeCell ref="C88:D92"/>
    <mergeCell ref="A83:A87"/>
    <mergeCell ref="E64:I64"/>
    <mergeCell ref="E77:I77"/>
    <mergeCell ref="A100:P100"/>
    <mergeCell ref="N50:P50"/>
    <mergeCell ref="N38:P38"/>
    <mergeCell ref="N39:P39"/>
    <mergeCell ref="N40:P40"/>
    <mergeCell ref="E50:I50"/>
    <mergeCell ref="E47:I47"/>
    <mergeCell ref="E48:I48"/>
    <mergeCell ref="E49:I49"/>
    <mergeCell ref="A47:A82"/>
    <mergeCell ref="E67:I67"/>
    <mergeCell ref="E68:I68"/>
    <mergeCell ref="E69:I69"/>
    <mergeCell ref="E78:I78"/>
    <mergeCell ref="E79:I79"/>
    <mergeCell ref="E70:I70"/>
    <mergeCell ref="B80:B82"/>
    <mergeCell ref="A22:A46"/>
    <mergeCell ref="B47:B67"/>
    <mergeCell ref="E32:I32"/>
    <mergeCell ref="E33:I33"/>
    <mergeCell ref="E34:I34"/>
    <mergeCell ref="C36:D36"/>
    <mergeCell ref="C37:D37"/>
    <mergeCell ref="C38:D38"/>
    <mergeCell ref="B22:B34"/>
    <mergeCell ref="C39:D39"/>
    <mergeCell ref="C41:D41"/>
    <mergeCell ref="C42:D42"/>
    <mergeCell ref="C43:D43"/>
    <mergeCell ref="E37:I37"/>
    <mergeCell ref="E38:I38"/>
    <mergeCell ref="E39:I39"/>
    <mergeCell ref="E40:I40"/>
    <mergeCell ref="E41:I41"/>
    <mergeCell ref="E42:I42"/>
    <mergeCell ref="E43:I43"/>
    <mergeCell ref="E35:I35"/>
    <mergeCell ref="E36:I36"/>
    <mergeCell ref="E27:I27"/>
    <mergeCell ref="C68:D72"/>
    <mergeCell ref="C45:D45"/>
    <mergeCell ref="E58:I58"/>
    <mergeCell ref="E59:I59"/>
    <mergeCell ref="E60:I60"/>
    <mergeCell ref="E75:I75"/>
    <mergeCell ref="E76:I76"/>
    <mergeCell ref="E83:I83"/>
    <mergeCell ref="E84:I84"/>
    <mergeCell ref="E71:I71"/>
    <mergeCell ref="E72:I72"/>
    <mergeCell ref="E73:I73"/>
    <mergeCell ref="I8:K8"/>
    <mergeCell ref="I10:K10"/>
    <mergeCell ref="A12:B12"/>
    <mergeCell ref="C12:H12"/>
    <mergeCell ref="I12:K12"/>
    <mergeCell ref="L12:O12"/>
    <mergeCell ref="C8:H8"/>
    <mergeCell ref="A8:B8"/>
    <mergeCell ref="A11:O11"/>
    <mergeCell ref="N33:P33"/>
    <mergeCell ref="I104:K104"/>
    <mergeCell ref="I105:K105"/>
    <mergeCell ref="L104:P104"/>
    <mergeCell ref="L105:P105"/>
    <mergeCell ref="B20:D21"/>
    <mergeCell ref="A14:P14"/>
    <mergeCell ref="E15:P15"/>
    <mergeCell ref="E16:P16"/>
    <mergeCell ref="E17:P17"/>
    <mergeCell ref="A18:P18"/>
    <mergeCell ref="A15:C15"/>
    <mergeCell ref="A16:C16"/>
    <mergeCell ref="A17:C17"/>
    <mergeCell ref="K20:M20"/>
    <mergeCell ref="J20:J21"/>
    <mergeCell ref="E44:I44"/>
    <mergeCell ref="E45:I45"/>
    <mergeCell ref="E74:I74"/>
    <mergeCell ref="A94:P94"/>
    <mergeCell ref="E90:I90"/>
    <mergeCell ref="E91:I91"/>
    <mergeCell ref="B88:B92"/>
    <mergeCell ref="A88:A92"/>
    <mergeCell ref="N1:P1"/>
    <mergeCell ref="N2:P2"/>
    <mergeCell ref="N3:P3"/>
    <mergeCell ref="N4:P4"/>
    <mergeCell ref="D1:M4"/>
    <mergeCell ref="I103:K103"/>
    <mergeCell ref="L103:P103"/>
    <mergeCell ref="I102:K102"/>
    <mergeCell ref="L102:P102"/>
    <mergeCell ref="C44:D44"/>
    <mergeCell ref="C46:J46"/>
    <mergeCell ref="A13:O13"/>
    <mergeCell ref="A20:A21"/>
    <mergeCell ref="E23:I23"/>
    <mergeCell ref="E31:I31"/>
    <mergeCell ref="E28:I28"/>
    <mergeCell ref="E29:I29"/>
    <mergeCell ref="E30:I30"/>
    <mergeCell ref="C35:D35"/>
    <mergeCell ref="C40:D40"/>
    <mergeCell ref="N29:P29"/>
    <mergeCell ref="N30:P30"/>
    <mergeCell ref="N31:P31"/>
    <mergeCell ref="N32:P32"/>
  </mergeCells>
  <conditionalFormatting sqref="O93">
    <cfRule type="cellIs" dxfId="5" priority="1" stopIfTrue="1" operator="lessThan">
      <formula>60</formula>
    </cfRule>
    <cfRule type="cellIs" dxfId="4" priority="2" stopIfTrue="1" operator="between">
      <formula>60</formula>
      <formula>85</formula>
    </cfRule>
    <cfRule type="cellIs" dxfId="3" priority="3" stopIfTrue="1" operator="greaterThan">
      <formula>0.85</formula>
    </cfRule>
  </conditionalFormatting>
  <printOptions horizontalCentered="1"/>
  <pageMargins left="0.19685039370078741" right="0.19685039370078741" top="0.23622047244094491" bottom="0.23622047244094491" header="0" footer="0"/>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opLeftCell="A32" zoomScale="130" zoomScaleNormal="130" zoomScaleSheetLayoutView="115" workbookViewId="0">
      <selection activeCell="Q25" sqref="Q25"/>
    </sheetView>
  </sheetViews>
  <sheetFormatPr baseColWidth="10" defaultRowHeight="12.75" x14ac:dyDescent="0.2"/>
  <cols>
    <col min="1" max="1" width="6.42578125" style="29" customWidth="1"/>
    <col min="2" max="2" width="8.5703125" style="4" customWidth="1"/>
    <col min="3" max="3" width="20.7109375" style="4" customWidth="1"/>
    <col min="4" max="4" width="6.7109375" style="1" customWidth="1"/>
    <col min="5" max="7" width="7.28515625" style="1" customWidth="1"/>
    <col min="8" max="8" width="2.140625" style="1" customWidth="1"/>
    <col min="9" max="9" width="17.5703125" style="1" customWidth="1"/>
    <col min="10" max="10" width="7.42578125" style="1" bestFit="1" customWidth="1"/>
    <col min="11" max="13" width="4.28515625" style="4" customWidth="1"/>
    <col min="14" max="14" width="13.7109375" style="4" customWidth="1"/>
    <col min="15" max="15" width="9.28515625" style="1" customWidth="1"/>
    <col min="16" max="16" width="2.7109375" style="1" customWidth="1"/>
    <col min="17" max="16384" width="11.42578125" style="1"/>
  </cols>
  <sheetData>
    <row r="1" spans="1:16" ht="18" customHeight="1" x14ac:dyDescent="0.2">
      <c r="A1" s="91"/>
      <c r="B1" s="92"/>
      <c r="C1" s="93"/>
      <c r="D1" s="40" t="s">
        <v>152</v>
      </c>
      <c r="E1" s="41"/>
      <c r="F1" s="41"/>
      <c r="G1" s="41"/>
      <c r="H1" s="41"/>
      <c r="I1" s="41"/>
      <c r="J1" s="41"/>
      <c r="K1" s="41"/>
      <c r="L1" s="41"/>
      <c r="M1" s="42"/>
      <c r="N1" s="39" t="s">
        <v>149</v>
      </c>
      <c r="O1" s="39"/>
      <c r="P1" s="39"/>
    </row>
    <row r="2" spans="1:16" ht="18" customHeight="1" x14ac:dyDescent="0.2">
      <c r="A2" s="94"/>
      <c r="B2" s="95"/>
      <c r="C2" s="96"/>
      <c r="D2" s="43"/>
      <c r="E2" s="44"/>
      <c r="F2" s="44"/>
      <c r="G2" s="44"/>
      <c r="H2" s="44"/>
      <c r="I2" s="44"/>
      <c r="J2" s="44"/>
      <c r="K2" s="44"/>
      <c r="L2" s="44"/>
      <c r="M2" s="45"/>
      <c r="N2" s="39" t="s">
        <v>186</v>
      </c>
      <c r="O2" s="39"/>
      <c r="P2" s="39"/>
    </row>
    <row r="3" spans="1:16" ht="19.5" customHeight="1" x14ac:dyDescent="0.2">
      <c r="A3" s="94"/>
      <c r="B3" s="95"/>
      <c r="C3" s="96"/>
      <c r="D3" s="43"/>
      <c r="E3" s="44"/>
      <c r="F3" s="44"/>
      <c r="G3" s="44"/>
      <c r="H3" s="44"/>
      <c r="I3" s="44"/>
      <c r="J3" s="44"/>
      <c r="K3" s="44"/>
      <c r="L3" s="44"/>
      <c r="M3" s="45"/>
      <c r="N3" s="39" t="s">
        <v>182</v>
      </c>
      <c r="O3" s="39"/>
      <c r="P3" s="39"/>
    </row>
    <row r="4" spans="1:16" ht="19.5" customHeight="1" x14ac:dyDescent="0.2">
      <c r="A4" s="97"/>
      <c r="B4" s="98"/>
      <c r="C4" s="99"/>
      <c r="D4" s="46"/>
      <c r="E4" s="47"/>
      <c r="F4" s="47"/>
      <c r="G4" s="47"/>
      <c r="H4" s="47"/>
      <c r="I4" s="47"/>
      <c r="J4" s="47"/>
      <c r="K4" s="47"/>
      <c r="L4" s="47"/>
      <c r="M4" s="48"/>
      <c r="N4" s="39" t="s">
        <v>150</v>
      </c>
      <c r="O4" s="39"/>
      <c r="P4" s="39"/>
    </row>
    <row r="5" spans="1:16" ht="4.5" customHeight="1" x14ac:dyDescent="0.2">
      <c r="A5" s="106"/>
      <c r="B5" s="107"/>
      <c r="C5" s="107"/>
      <c r="D5" s="107"/>
      <c r="E5" s="107"/>
      <c r="F5" s="107"/>
      <c r="G5" s="107"/>
      <c r="H5" s="107"/>
      <c r="I5" s="107"/>
      <c r="J5" s="107"/>
      <c r="K5" s="107"/>
      <c r="L5" s="107"/>
      <c r="M5" s="107"/>
      <c r="N5" s="107"/>
      <c r="O5" s="107"/>
      <c r="P5" s="9"/>
    </row>
    <row r="6" spans="1:16" ht="18.75" customHeight="1" x14ac:dyDescent="0.2">
      <c r="A6" s="71" t="s">
        <v>98</v>
      </c>
      <c r="B6" s="72"/>
      <c r="C6" s="114" t="str">
        <f>AUTOEVALUACIÓN!C6</f>
        <v>IPS MATAVEN SALUD S.A.S</v>
      </c>
      <c r="D6" s="115"/>
      <c r="E6" s="115"/>
      <c r="F6" s="115"/>
      <c r="G6" s="115"/>
      <c r="H6" s="116"/>
      <c r="I6" s="71" t="s">
        <v>128</v>
      </c>
      <c r="J6" s="72"/>
      <c r="K6" s="73"/>
      <c r="L6" s="118" t="str">
        <f>AUTOEVALUACIÓN!L6</f>
        <v>900.410.443-3</v>
      </c>
      <c r="M6" s="119"/>
      <c r="N6" s="119"/>
      <c r="O6" s="120"/>
      <c r="P6" s="10"/>
    </row>
    <row r="7" spans="1:16" ht="4.5" customHeight="1" x14ac:dyDescent="0.2">
      <c r="A7" s="76"/>
      <c r="B7" s="77"/>
      <c r="C7" s="77"/>
      <c r="D7" s="77"/>
      <c r="E7" s="77"/>
      <c r="F7" s="77"/>
      <c r="G7" s="77"/>
      <c r="H7" s="77"/>
      <c r="I7" s="77"/>
      <c r="J7" s="77"/>
      <c r="K7" s="77"/>
      <c r="L7" s="77"/>
      <c r="M7" s="77"/>
      <c r="N7" s="77"/>
      <c r="O7" s="77"/>
      <c r="P7" s="10"/>
    </row>
    <row r="8" spans="1:16" ht="18.75" customHeight="1" x14ac:dyDescent="0.2">
      <c r="A8" s="71" t="s">
        <v>122</v>
      </c>
      <c r="B8" s="72"/>
      <c r="C8" s="74" t="str">
        <f>AUTOEVALUACIÓN!C8</f>
        <v>CALLE 7 N°14-49 CENTRO</v>
      </c>
      <c r="D8" s="74"/>
      <c r="E8" s="74"/>
      <c r="F8" s="74"/>
      <c r="G8" s="74"/>
      <c r="H8" s="74"/>
      <c r="I8" s="71" t="s">
        <v>127</v>
      </c>
      <c r="J8" s="72"/>
      <c r="K8" s="73"/>
      <c r="L8" s="118">
        <f>AUTOEVALUACIÓN!L8</f>
        <v>3208552685</v>
      </c>
      <c r="M8" s="119"/>
      <c r="N8" s="119"/>
      <c r="O8" s="120"/>
      <c r="P8" s="10"/>
    </row>
    <row r="9" spans="1:16" ht="4.5" customHeight="1" x14ac:dyDescent="0.2">
      <c r="A9" s="76"/>
      <c r="B9" s="77"/>
      <c r="C9" s="77"/>
      <c r="D9" s="77"/>
      <c r="E9" s="77"/>
      <c r="F9" s="77"/>
      <c r="G9" s="77"/>
      <c r="H9" s="77"/>
      <c r="I9" s="77"/>
      <c r="J9" s="77"/>
      <c r="K9" s="77"/>
      <c r="L9" s="77"/>
      <c r="M9" s="77"/>
      <c r="N9" s="77"/>
      <c r="O9" s="77"/>
      <c r="P9" s="10"/>
    </row>
    <row r="10" spans="1:16" ht="18.75" customHeight="1" x14ac:dyDescent="0.2">
      <c r="A10" s="71" t="s">
        <v>121</v>
      </c>
      <c r="B10" s="72"/>
      <c r="C10" s="74" t="str">
        <f>AUTOEVALUACIÓN!C10</f>
        <v>PRINCIPAL</v>
      </c>
      <c r="D10" s="74"/>
      <c r="E10" s="74"/>
      <c r="F10" s="74"/>
      <c r="G10" s="74"/>
      <c r="H10" s="74"/>
      <c r="I10" s="71" t="s">
        <v>126</v>
      </c>
      <c r="J10" s="72"/>
      <c r="K10" s="73"/>
      <c r="L10" s="111">
        <f>AUTOEVALUACIÓN!L10</f>
        <v>44385</v>
      </c>
      <c r="M10" s="112"/>
      <c r="N10" s="112"/>
      <c r="O10" s="113"/>
      <c r="P10" s="10"/>
    </row>
    <row r="11" spans="1:16" ht="4.5" customHeight="1" x14ac:dyDescent="0.2">
      <c r="A11" s="76"/>
      <c r="B11" s="77"/>
      <c r="C11" s="77"/>
      <c r="D11" s="77"/>
      <c r="E11" s="77"/>
      <c r="F11" s="77"/>
      <c r="G11" s="77"/>
      <c r="H11" s="77"/>
      <c r="I11" s="77"/>
      <c r="J11" s="77"/>
      <c r="K11" s="77"/>
      <c r="L11" s="77"/>
      <c r="M11" s="77"/>
      <c r="N11" s="77"/>
      <c r="O11" s="77"/>
      <c r="P11" s="10"/>
    </row>
    <row r="12" spans="1:16" ht="18.75" customHeight="1" x14ac:dyDescent="0.2">
      <c r="A12" s="71" t="s">
        <v>129</v>
      </c>
      <c r="B12" s="73"/>
      <c r="C12" s="74" t="str">
        <f>AUTOEVALUACIÓN!C12</f>
        <v>III</v>
      </c>
      <c r="D12" s="74"/>
      <c r="E12" s="74"/>
      <c r="F12" s="74"/>
      <c r="G12" s="74"/>
      <c r="H12" s="74"/>
      <c r="I12" s="71" t="s">
        <v>131</v>
      </c>
      <c r="J12" s="72"/>
      <c r="K12" s="73"/>
      <c r="L12" s="75">
        <f>AUTOEVALUACIÓN!L12</f>
        <v>17</v>
      </c>
      <c r="M12" s="75"/>
      <c r="N12" s="75"/>
      <c r="O12" s="75"/>
      <c r="P12" s="10"/>
    </row>
    <row r="13" spans="1:16" ht="4.5" customHeight="1" x14ac:dyDescent="0.2">
      <c r="A13" s="53"/>
      <c r="B13" s="54"/>
      <c r="C13" s="54"/>
      <c r="D13" s="54"/>
      <c r="E13" s="54"/>
      <c r="F13" s="54"/>
      <c r="G13" s="54"/>
      <c r="H13" s="54"/>
      <c r="I13" s="54"/>
      <c r="J13" s="54"/>
      <c r="K13" s="54"/>
      <c r="L13" s="54"/>
      <c r="M13" s="54"/>
      <c r="N13" s="54"/>
      <c r="O13" s="54"/>
      <c r="P13" s="32"/>
    </row>
    <row r="14" spans="1:16" ht="19.5" customHeight="1" x14ac:dyDescent="0.2">
      <c r="A14" s="151" t="s">
        <v>147</v>
      </c>
      <c r="B14" s="151"/>
      <c r="C14" s="151"/>
      <c r="D14" s="151"/>
      <c r="E14" s="151"/>
      <c r="F14" s="151"/>
      <c r="G14" s="151"/>
      <c r="H14" s="151"/>
      <c r="I14" s="151"/>
      <c r="J14" s="151"/>
      <c r="K14" s="151"/>
      <c r="L14" s="151"/>
      <c r="M14" s="151"/>
      <c r="N14" s="151"/>
      <c r="O14" s="151"/>
      <c r="P14" s="151"/>
    </row>
    <row r="15" spans="1:16" ht="7.5" customHeight="1" x14ac:dyDescent="0.2">
      <c r="A15" s="156"/>
      <c r="B15" s="156"/>
      <c r="C15" s="156"/>
      <c r="D15" s="156"/>
      <c r="E15" s="156"/>
      <c r="F15" s="156"/>
      <c r="G15" s="156"/>
      <c r="H15" s="156"/>
      <c r="I15" s="156"/>
      <c r="J15" s="156"/>
      <c r="K15" s="156"/>
      <c r="L15" s="156"/>
      <c r="M15" s="156"/>
      <c r="N15" s="156"/>
      <c r="O15" s="156"/>
      <c r="P15" s="156"/>
    </row>
    <row r="16" spans="1:16" ht="22.5" customHeight="1" x14ac:dyDescent="0.2">
      <c r="A16" s="146" t="s">
        <v>1</v>
      </c>
      <c r="B16" s="146"/>
      <c r="C16" s="146" t="s">
        <v>2</v>
      </c>
      <c r="D16" s="146"/>
      <c r="E16" s="27" t="s">
        <v>138</v>
      </c>
      <c r="F16" s="27" t="s">
        <v>139</v>
      </c>
      <c r="G16" s="27" t="s">
        <v>134</v>
      </c>
      <c r="H16" s="152"/>
      <c r="K16" s="1"/>
      <c r="L16" s="1"/>
      <c r="M16" s="1"/>
      <c r="N16" s="1"/>
    </row>
    <row r="17" spans="1:16" ht="19.5" customHeight="1" x14ac:dyDescent="0.2">
      <c r="A17" s="153" t="s">
        <v>3</v>
      </c>
      <c r="B17" s="153"/>
      <c r="C17" s="154" t="s">
        <v>99</v>
      </c>
      <c r="D17" s="154"/>
      <c r="E17" s="37">
        <f>AUTOEVALUACIÓN!K30+AUTOEVALUACIÓN!K34</f>
        <v>6</v>
      </c>
      <c r="F17" s="31">
        <v>10</v>
      </c>
      <c r="G17" s="30">
        <f>E17/F17</f>
        <v>0.6</v>
      </c>
      <c r="H17" s="152"/>
      <c r="I17" s="29"/>
      <c r="K17" s="1"/>
      <c r="L17" s="1"/>
      <c r="M17" s="1"/>
      <c r="N17" s="1"/>
    </row>
    <row r="18" spans="1:16" ht="27" customHeight="1" x14ac:dyDescent="0.2">
      <c r="A18" s="153"/>
      <c r="B18" s="153"/>
      <c r="C18" s="155" t="s">
        <v>100</v>
      </c>
      <c r="D18" s="155"/>
      <c r="E18" s="37">
        <f>AUTOEVALUACIÓN!K46</f>
        <v>10</v>
      </c>
      <c r="F18" s="31">
        <v>15</v>
      </c>
      <c r="G18" s="30">
        <f t="shared" ref="G18:G23" si="0">E18/F18</f>
        <v>0.66666666666666663</v>
      </c>
      <c r="H18" s="152"/>
      <c r="K18" s="1"/>
      <c r="L18" s="1"/>
      <c r="M18" s="1"/>
      <c r="N18" s="1"/>
    </row>
    <row r="19" spans="1:16" ht="19.5" customHeight="1" x14ac:dyDescent="0.2">
      <c r="A19" s="153" t="s">
        <v>26</v>
      </c>
      <c r="B19" s="153"/>
      <c r="C19" s="154" t="s">
        <v>103</v>
      </c>
      <c r="D19" s="154"/>
      <c r="E19" s="37">
        <f>AUTOEVALUACIÓN!K56+AUTOEVALUACIÓN!K60+AUTOEVALUACIÓN!K67</f>
        <v>14</v>
      </c>
      <c r="F19" s="31">
        <v>20</v>
      </c>
      <c r="G19" s="30">
        <f t="shared" si="0"/>
        <v>0.7</v>
      </c>
      <c r="H19" s="152"/>
      <c r="K19" s="1"/>
      <c r="L19" s="1"/>
      <c r="M19" s="1"/>
      <c r="N19" s="1"/>
    </row>
    <row r="20" spans="1:16" ht="30" customHeight="1" x14ac:dyDescent="0.2">
      <c r="A20" s="153"/>
      <c r="B20" s="153"/>
      <c r="C20" s="155" t="s">
        <v>104</v>
      </c>
      <c r="D20" s="155"/>
      <c r="E20" s="37">
        <f>AUTOEVALUACIÓN!K72+AUTOEVALUACIÓN!K79</f>
        <v>23.5</v>
      </c>
      <c r="F20" s="31">
        <v>30</v>
      </c>
      <c r="G20" s="30">
        <f t="shared" si="0"/>
        <v>0.78333333333333333</v>
      </c>
      <c r="H20" s="152"/>
      <c r="K20" s="1"/>
      <c r="L20" s="1"/>
      <c r="M20" s="1"/>
      <c r="N20" s="1"/>
    </row>
    <row r="21" spans="1:16" ht="19.5" customHeight="1" x14ac:dyDescent="0.2">
      <c r="A21" s="153"/>
      <c r="B21" s="153"/>
      <c r="C21" s="154" t="s">
        <v>105</v>
      </c>
      <c r="D21" s="154"/>
      <c r="E21" s="37">
        <f>AUTOEVALUACIÓN!K82</f>
        <v>0</v>
      </c>
      <c r="F21" s="31">
        <v>10</v>
      </c>
      <c r="G21" s="30">
        <f t="shared" si="0"/>
        <v>0</v>
      </c>
      <c r="H21" s="152"/>
      <c r="K21" s="1"/>
      <c r="L21" s="1"/>
      <c r="M21" s="1"/>
      <c r="N21" s="1"/>
    </row>
    <row r="22" spans="1:16" ht="19.5" customHeight="1" x14ac:dyDescent="0.2">
      <c r="A22" s="153" t="s">
        <v>57</v>
      </c>
      <c r="B22" s="153"/>
      <c r="C22" s="154" t="s">
        <v>106</v>
      </c>
      <c r="D22" s="154"/>
      <c r="E22" s="37">
        <f>AUTOEVALUACIÓN!K87</f>
        <v>5</v>
      </c>
      <c r="F22" s="31">
        <v>5</v>
      </c>
      <c r="G22" s="30">
        <f t="shared" si="0"/>
        <v>1</v>
      </c>
      <c r="H22" s="152"/>
      <c r="K22" s="1"/>
      <c r="L22" s="1"/>
      <c r="M22" s="1"/>
      <c r="N22" s="1"/>
    </row>
    <row r="23" spans="1:16" ht="19.5" customHeight="1" x14ac:dyDescent="0.2">
      <c r="A23" s="153" t="s">
        <v>62</v>
      </c>
      <c r="B23" s="153"/>
      <c r="C23" s="154" t="s">
        <v>107</v>
      </c>
      <c r="D23" s="154"/>
      <c r="E23" s="37">
        <f>AUTOEVALUACIÓN!K92</f>
        <v>10</v>
      </c>
      <c r="F23" s="31">
        <v>10</v>
      </c>
      <c r="G23" s="30">
        <f t="shared" si="0"/>
        <v>1</v>
      </c>
      <c r="H23" s="152"/>
      <c r="K23" s="1"/>
      <c r="L23" s="1"/>
      <c r="M23" s="1"/>
      <c r="N23" s="1"/>
    </row>
    <row r="24" spans="1:16" ht="3.75" customHeight="1" x14ac:dyDescent="0.2">
      <c r="A24" s="157"/>
      <c r="B24" s="158"/>
      <c r="C24" s="158"/>
      <c r="D24" s="158"/>
      <c r="E24" s="158"/>
      <c r="F24" s="158"/>
      <c r="G24" s="158"/>
      <c r="H24" s="158"/>
      <c r="I24" s="158"/>
      <c r="J24" s="158"/>
      <c r="K24" s="158"/>
      <c r="L24" s="158"/>
      <c r="M24" s="158"/>
      <c r="N24" s="158"/>
      <c r="O24" s="158"/>
      <c r="P24" s="158"/>
    </row>
    <row r="25" spans="1:16" ht="22.5" customHeight="1" x14ac:dyDescent="0.2">
      <c r="A25" s="161" t="s">
        <v>108</v>
      </c>
      <c r="B25" s="162"/>
      <c r="C25" s="162"/>
      <c r="D25" s="163"/>
      <c r="E25" s="23">
        <f>SUM(E17:E23)</f>
        <v>68.5</v>
      </c>
      <c r="F25" s="16">
        <f>SUM(F17:F23)</f>
        <v>100</v>
      </c>
      <c r="G25" s="33">
        <f>E25/100</f>
        <v>0.68500000000000005</v>
      </c>
      <c r="H25" s="17"/>
      <c r="I25" s="18"/>
      <c r="J25" s="19"/>
      <c r="K25" s="20"/>
      <c r="L25" s="20"/>
      <c r="M25" s="20"/>
      <c r="N25" s="20"/>
      <c r="O25" s="19"/>
      <c r="P25" s="19"/>
    </row>
    <row r="26" spans="1:16" ht="7.5" customHeight="1" x14ac:dyDescent="0.2">
      <c r="A26" s="156"/>
      <c r="B26" s="156"/>
      <c r="C26" s="156"/>
      <c r="D26" s="156"/>
      <c r="E26" s="156"/>
      <c r="F26" s="156"/>
      <c r="G26" s="156"/>
      <c r="H26" s="156"/>
      <c r="I26" s="156"/>
      <c r="J26" s="156"/>
      <c r="K26" s="156"/>
      <c r="L26" s="156"/>
      <c r="M26" s="156"/>
      <c r="N26" s="156"/>
      <c r="O26" s="156"/>
      <c r="P26" s="156"/>
    </row>
    <row r="27" spans="1:16" ht="20.25" customHeight="1" x14ac:dyDescent="0.2">
      <c r="A27" s="146" t="s">
        <v>140</v>
      </c>
      <c r="B27" s="146"/>
      <c r="C27" s="146"/>
      <c r="D27" s="146"/>
      <c r="E27" s="27" t="s">
        <v>138</v>
      </c>
      <c r="F27" s="27" t="s">
        <v>139</v>
      </c>
      <c r="G27" s="27" t="s">
        <v>134</v>
      </c>
    </row>
    <row r="28" spans="1:16" s="24" customFormat="1" ht="18" customHeight="1" x14ac:dyDescent="0.25">
      <c r="A28" s="159" t="s">
        <v>141</v>
      </c>
      <c r="B28" s="159"/>
      <c r="C28" s="159"/>
      <c r="D28" s="159"/>
      <c r="E28" s="25">
        <f>E17+E18</f>
        <v>16</v>
      </c>
      <c r="F28" s="28">
        <v>25</v>
      </c>
      <c r="G28" s="26">
        <f>E28/F28</f>
        <v>0.64</v>
      </c>
      <c r="K28" s="4"/>
      <c r="L28" s="4"/>
      <c r="M28" s="4"/>
      <c r="N28" s="4"/>
    </row>
    <row r="29" spans="1:16" s="24" customFormat="1" ht="18" customHeight="1" x14ac:dyDescent="0.25">
      <c r="A29" s="159" t="s">
        <v>142</v>
      </c>
      <c r="B29" s="159"/>
      <c r="C29" s="159"/>
      <c r="D29" s="159"/>
      <c r="E29" s="25">
        <f>E19+E20+E21</f>
        <v>37.5</v>
      </c>
      <c r="F29" s="28">
        <v>60</v>
      </c>
      <c r="G29" s="26">
        <f t="shared" ref="G29:G31" si="1">E29/F29</f>
        <v>0.625</v>
      </c>
      <c r="K29" s="4"/>
      <c r="L29" s="4"/>
      <c r="M29" s="4"/>
      <c r="N29" s="4"/>
    </row>
    <row r="30" spans="1:16" s="24" customFormat="1" ht="18" customHeight="1" x14ac:dyDescent="0.25">
      <c r="A30" s="159" t="s">
        <v>143</v>
      </c>
      <c r="B30" s="159"/>
      <c r="C30" s="159"/>
      <c r="D30" s="159"/>
      <c r="E30" s="25">
        <f>E22</f>
        <v>5</v>
      </c>
      <c r="F30" s="28">
        <v>5</v>
      </c>
      <c r="G30" s="26">
        <f t="shared" si="1"/>
        <v>1</v>
      </c>
      <c r="K30" s="4"/>
      <c r="L30" s="4"/>
      <c r="M30" s="4"/>
      <c r="N30" s="4"/>
    </row>
    <row r="31" spans="1:16" s="24" customFormat="1" ht="18" customHeight="1" x14ac:dyDescent="0.25">
      <c r="A31" s="159" t="s">
        <v>144</v>
      </c>
      <c r="B31" s="159"/>
      <c r="C31" s="159"/>
      <c r="D31" s="159"/>
      <c r="E31" s="25">
        <f>E23</f>
        <v>10</v>
      </c>
      <c r="F31" s="28">
        <v>10</v>
      </c>
      <c r="G31" s="26">
        <f t="shared" si="1"/>
        <v>1</v>
      </c>
      <c r="K31" s="4"/>
      <c r="L31" s="4"/>
      <c r="M31" s="4"/>
      <c r="N31" s="4"/>
    </row>
    <row r="32" spans="1:16" x14ac:dyDescent="0.2">
      <c r="A32" s="160"/>
      <c r="B32" s="160"/>
      <c r="C32" s="160"/>
      <c r="D32" s="160"/>
      <c r="E32" s="34"/>
      <c r="F32" s="34"/>
      <c r="G32" s="34"/>
    </row>
    <row r="33" spans="1:16" x14ac:dyDescent="0.2">
      <c r="A33" s="35"/>
      <c r="B33" s="36"/>
      <c r="C33" s="36"/>
      <c r="D33" s="34"/>
      <c r="E33" s="34"/>
      <c r="F33" s="34"/>
      <c r="G33" s="34"/>
    </row>
    <row r="34" spans="1:16" x14ac:dyDescent="0.2">
      <c r="A34" s="35"/>
      <c r="B34" s="36"/>
      <c r="C34" s="36"/>
      <c r="D34" s="34"/>
      <c r="E34" s="34"/>
      <c r="F34" s="34"/>
      <c r="G34" s="34"/>
    </row>
    <row r="35" spans="1:16" x14ac:dyDescent="0.2">
      <c r="A35" s="35"/>
      <c r="B35" s="36"/>
      <c r="C35" s="36"/>
      <c r="D35" s="34"/>
      <c r="E35" s="34"/>
      <c r="F35" s="34"/>
      <c r="G35" s="34"/>
    </row>
    <row r="36" spans="1:16" x14ac:dyDescent="0.2">
      <c r="A36" s="35"/>
      <c r="B36" s="36"/>
      <c r="C36" s="36"/>
      <c r="D36" s="34"/>
      <c r="E36" s="34"/>
      <c r="F36" s="34"/>
      <c r="G36" s="34"/>
    </row>
    <row r="37" spans="1:16" x14ac:dyDescent="0.2">
      <c r="A37" s="35"/>
      <c r="B37" s="36"/>
      <c r="C37" s="36"/>
      <c r="D37" s="34"/>
      <c r="E37" s="34"/>
      <c r="F37" s="34"/>
      <c r="G37" s="34"/>
    </row>
    <row r="38" spans="1:16" x14ac:dyDescent="0.2">
      <c r="A38" s="35"/>
      <c r="B38" s="36"/>
      <c r="C38" s="36"/>
      <c r="D38" s="34"/>
      <c r="E38" s="34"/>
      <c r="F38" s="34"/>
      <c r="G38" s="34"/>
    </row>
    <row r="39" spans="1:16" x14ac:dyDescent="0.2">
      <c r="A39" s="38"/>
      <c r="B39" s="36"/>
      <c r="C39" s="36"/>
      <c r="D39" s="34"/>
      <c r="E39" s="34"/>
      <c r="F39" s="34"/>
      <c r="G39" s="34"/>
      <c r="H39" s="34"/>
      <c r="I39" s="34"/>
      <c r="J39" s="34"/>
      <c r="K39" s="36"/>
      <c r="L39" s="36"/>
      <c r="M39" s="36"/>
      <c r="N39" s="36"/>
      <c r="O39" s="34"/>
      <c r="P39" s="34"/>
    </row>
  </sheetData>
  <mergeCells count="52">
    <mergeCell ref="A24:P24"/>
    <mergeCell ref="A31:D31"/>
    <mergeCell ref="A32:D32"/>
    <mergeCell ref="A25:D25"/>
    <mergeCell ref="A26:P26"/>
    <mergeCell ref="A27:D27"/>
    <mergeCell ref="A28:D28"/>
    <mergeCell ref="A29:D29"/>
    <mergeCell ref="A30:D30"/>
    <mergeCell ref="A14:P14"/>
    <mergeCell ref="A16:B16"/>
    <mergeCell ref="C16:D16"/>
    <mergeCell ref="H16:H23"/>
    <mergeCell ref="A17:B18"/>
    <mergeCell ref="C17:D17"/>
    <mergeCell ref="C18:D18"/>
    <mergeCell ref="A19:B21"/>
    <mergeCell ref="C19:D19"/>
    <mergeCell ref="C20:D20"/>
    <mergeCell ref="A15:P15"/>
    <mergeCell ref="C21:D21"/>
    <mergeCell ref="A22:B22"/>
    <mergeCell ref="C22:D22"/>
    <mergeCell ref="A23:B23"/>
    <mergeCell ref="C23:D23"/>
    <mergeCell ref="A13:O13"/>
    <mergeCell ref="A8:B8"/>
    <mergeCell ref="C8:H8"/>
    <mergeCell ref="I8:K8"/>
    <mergeCell ref="L8:O8"/>
    <mergeCell ref="A9:O9"/>
    <mergeCell ref="A10:B10"/>
    <mergeCell ref="C10:H10"/>
    <mergeCell ref="I10:K10"/>
    <mergeCell ref="L10:O10"/>
    <mergeCell ref="A11:O11"/>
    <mergeCell ref="A12:B12"/>
    <mergeCell ref="C12:H12"/>
    <mergeCell ref="I12:K12"/>
    <mergeCell ref="L12:O12"/>
    <mergeCell ref="A7:O7"/>
    <mergeCell ref="A5:O5"/>
    <mergeCell ref="A6:B6"/>
    <mergeCell ref="C6:H6"/>
    <mergeCell ref="I6:K6"/>
    <mergeCell ref="L6:O6"/>
    <mergeCell ref="A1:C4"/>
    <mergeCell ref="D1:M4"/>
    <mergeCell ref="N1:P1"/>
    <mergeCell ref="N2:P2"/>
    <mergeCell ref="N3:P3"/>
    <mergeCell ref="N4:P4"/>
  </mergeCells>
  <conditionalFormatting sqref="E25">
    <cfRule type="cellIs" dxfId="2" priority="4" stopIfTrue="1" operator="lessThan">
      <formula>60</formula>
    </cfRule>
    <cfRule type="cellIs" dxfId="1" priority="5" stopIfTrue="1" operator="between">
      <formula>60</formula>
      <formula>85</formula>
    </cfRule>
    <cfRule type="cellIs" dxfId="0" priority="6" stopIfTrue="1" operator="greaterThan">
      <formula>0.85</formula>
    </cfRule>
  </conditionalFormatting>
  <printOptions horizontalCentered="1"/>
  <pageMargins left="0.19685039370078741" right="0.19685039370078741" top="0.19685039370078741" bottom="0.19685039370078741" header="0" footer="0"/>
  <pageSetup orientation="landscape" r:id="rId1"/>
  <ignoredErrors>
    <ignoredError sqref="L6 L8 L10 C6 C8 C10 C12 L12"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AUTOEVALUACIÓN</vt:lpstr>
      <vt:lpstr>INFORME GRÁFICO</vt:lpstr>
      <vt:lpstr>AUTOEVALUACIÓN!Área_de_impresión</vt:lpstr>
      <vt:lpstr>'INFORME GRÁFICO'!Área_de_impresión</vt:lpstr>
      <vt:lpstr>AUTOEVALUACIÓN!Títulos_a_imprimir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Asus-PC</dc:creator>
  <cp:lastModifiedBy>ASUS</cp:lastModifiedBy>
  <cp:lastPrinted>2020-12-31T16:50:02Z</cp:lastPrinted>
  <dcterms:created xsi:type="dcterms:W3CDTF">2019-02-24T17:34:21Z</dcterms:created>
  <dcterms:modified xsi:type="dcterms:W3CDTF">2021-10-28T20:53:10Z</dcterms:modified>
</cp:coreProperties>
</file>